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WARFS08\PostepowaniaDRZ\POZ\W toku\ANETA J\__________Wykonawcze COMBO\Zapytanie nr 14 - 04.303\Zaproszenie\"/>
    </mc:Choice>
  </mc:AlternateContent>
  <xr:revisionPtr revIDLastSave="0" documentId="13_ncr:1_{AD6CB559-AF5E-4AF3-BA36-C838C1FB0C04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Zapytanie" sheetId="1" r:id="rId1"/>
    <sheet name="Oferta" sheetId="2" r:id="rId2"/>
    <sheet name="Negocjacje" sheetId="7" r:id="rId3"/>
    <sheet name="Zlecenie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80" i="1" l="1"/>
  <c r="B18" i="8"/>
  <c r="AD77" i="2"/>
  <c r="AD76" i="2"/>
  <c r="AY31" i="2" l="1"/>
  <c r="AY30" i="2"/>
  <c r="AY39" i="2"/>
  <c r="AY41" i="2"/>
  <c r="AY42" i="2"/>
  <c r="AY43" i="2"/>
  <c r="AY51" i="2"/>
  <c r="AY52" i="2"/>
  <c r="AY55" i="2"/>
  <c r="AY56" i="2"/>
  <c r="AY57" i="2"/>
  <c r="AY25" i="2"/>
  <c r="AY26" i="2"/>
  <c r="AY27" i="2"/>
  <c r="AY28" i="2"/>
  <c r="AY24" i="2"/>
  <c r="AY85" i="2" l="1"/>
  <c r="AY85" i="7" s="1"/>
  <c r="BC85" i="7" s="1"/>
  <c r="AY83" i="2"/>
  <c r="AY83" i="7" s="1"/>
  <c r="BC83" i="7" s="1"/>
  <c r="AY82" i="2"/>
  <c r="AY82" i="7" s="1"/>
  <c r="AY80" i="2"/>
  <c r="AY80" i="7" s="1"/>
  <c r="BC80" i="7" s="1"/>
  <c r="AY81" i="8" s="1"/>
  <c r="AY79" i="2"/>
  <c r="AY79" i="7" s="1"/>
  <c r="BC79" i="7" s="1"/>
  <c r="AY77" i="2"/>
  <c r="AY77" i="7" s="1"/>
  <c r="BC77" i="7" s="1"/>
  <c r="AY76" i="2"/>
  <c r="AY76" i="7" s="1"/>
  <c r="BC76" i="7" s="1"/>
  <c r="AY73" i="2"/>
  <c r="AY65" i="2"/>
  <c r="AY66" i="7"/>
  <c r="BC66" i="7" s="1"/>
  <c r="AY67" i="2"/>
  <c r="AY67" i="7" s="1"/>
  <c r="AY68" i="2"/>
  <c r="AY68" i="7" s="1"/>
  <c r="BC68" i="7" s="1"/>
  <c r="AY69" i="8" s="1"/>
  <c r="AY69" i="7"/>
  <c r="BC69" i="7" s="1"/>
  <c r="AY70" i="2"/>
  <c r="AY71" i="2"/>
  <c r="AY71" i="7" s="1"/>
  <c r="AY64" i="7"/>
  <c r="AY60" i="2"/>
  <c r="AY60" i="7" s="1"/>
  <c r="AY61" i="2"/>
  <c r="AY61" i="7" s="1"/>
  <c r="AY62" i="2"/>
  <c r="AY59" i="2"/>
  <c r="AY59" i="7" s="1"/>
  <c r="BC59" i="7" s="1"/>
  <c r="AY60" i="8" s="1"/>
  <c r="AY35" i="2"/>
  <c r="BB35" i="2" s="1"/>
  <c r="AY36" i="2"/>
  <c r="AY36" i="7" s="1"/>
  <c r="AY34" i="2"/>
  <c r="AY34" i="7" s="1"/>
  <c r="AD85" i="2"/>
  <c r="AD85" i="7" s="1"/>
  <c r="AD86" i="8" s="1"/>
  <c r="AD83" i="2"/>
  <c r="AD83" i="7" s="1"/>
  <c r="AD82" i="2"/>
  <c r="AD80" i="2"/>
  <c r="AD80" i="7" s="1"/>
  <c r="AD81" i="8" s="1"/>
  <c r="AD79" i="2"/>
  <c r="AD79" i="7" s="1"/>
  <c r="AD80" i="8" s="1"/>
  <c r="AD76" i="7"/>
  <c r="AD77" i="8" s="1"/>
  <c r="AD73" i="2"/>
  <c r="AD65" i="2"/>
  <c r="AD66" i="2"/>
  <c r="AD66" i="7" s="1"/>
  <c r="AD67" i="2"/>
  <c r="AD67" i="7" s="1"/>
  <c r="AD68" i="8" s="1"/>
  <c r="AD68" i="2"/>
  <c r="AD68" i="7" s="1"/>
  <c r="AD69" i="2"/>
  <c r="AD69" i="7" s="1"/>
  <c r="AD70" i="8" s="1"/>
  <c r="AD70" i="2"/>
  <c r="AD70" i="7" s="1"/>
  <c r="AD71" i="2"/>
  <c r="AD64" i="2"/>
  <c r="AD64" i="7" s="1"/>
  <c r="AD65" i="8" s="1"/>
  <c r="AD60" i="2"/>
  <c r="AD61" i="2"/>
  <c r="AD62" i="2"/>
  <c r="AD59" i="2"/>
  <c r="AD59" i="7" s="1"/>
  <c r="AD60" i="8" s="1"/>
  <c r="AD51" i="2"/>
  <c r="AD51" i="7" s="1"/>
  <c r="AD52" i="2"/>
  <c r="AD52" i="7" s="1"/>
  <c r="AD53" i="2"/>
  <c r="AD53" i="7" s="1"/>
  <c r="AD54" i="8" s="1"/>
  <c r="AD54" i="2"/>
  <c r="AD54" i="7" s="1"/>
  <c r="AD55" i="8" s="1"/>
  <c r="AD55" i="2"/>
  <c r="AD55" i="7" s="1"/>
  <c r="AD56" i="8" s="1"/>
  <c r="AD56" i="2"/>
  <c r="AD57" i="2"/>
  <c r="AD50" i="2"/>
  <c r="AD50" i="7" s="1"/>
  <c r="AD46" i="2"/>
  <c r="AD47" i="2"/>
  <c r="AD47" i="7" s="1"/>
  <c r="AD48" i="2"/>
  <c r="AD48" i="7" s="1"/>
  <c r="AD45" i="2"/>
  <c r="AD45" i="7" s="1"/>
  <c r="AD39" i="2"/>
  <c r="AD39" i="7" s="1"/>
  <c r="AD40" i="2"/>
  <c r="AD40" i="7" s="1"/>
  <c r="AD41" i="2"/>
  <c r="AD42" i="2"/>
  <c r="AD42" i="7" s="1"/>
  <c r="AD43" i="8" s="1"/>
  <c r="AD43" i="2"/>
  <c r="AD38" i="2"/>
  <c r="AD38" i="7" s="1"/>
  <c r="AD39" i="8" s="1"/>
  <c r="AD35" i="2"/>
  <c r="AD35" i="7" s="1"/>
  <c r="AD36" i="8" s="1"/>
  <c r="AD36" i="2"/>
  <c r="AD34" i="2"/>
  <c r="AD34" i="7" s="1"/>
  <c r="AD35" i="8" s="1"/>
  <c r="AD31" i="2"/>
  <c r="AD31" i="7" s="1"/>
  <c r="AD31" i="8" s="1"/>
  <c r="AD32" i="2"/>
  <c r="AD32" i="7" s="1"/>
  <c r="AD30" i="2"/>
  <c r="AD30" i="7" s="1"/>
  <c r="AD30" i="8" s="1"/>
  <c r="AD25" i="2"/>
  <c r="AD26" i="2"/>
  <c r="AD27" i="2"/>
  <c r="AD27" i="7" s="1"/>
  <c r="AD27" i="8" s="1"/>
  <c r="AD28" i="2"/>
  <c r="AD28" i="7" s="1"/>
  <c r="AD28" i="8" s="1"/>
  <c r="AD24" i="2"/>
  <c r="AD24" i="7" s="1"/>
  <c r="AD24" i="8" s="1"/>
  <c r="AD66" i="8"/>
  <c r="AD72" i="8"/>
  <c r="AD47" i="8"/>
  <c r="AD42" i="8"/>
  <c r="AD44" i="8"/>
  <c r="AD33" i="8"/>
  <c r="AD26" i="8"/>
  <c r="AD82" i="7"/>
  <c r="AD83" i="8" s="1"/>
  <c r="AD77" i="7"/>
  <c r="AD78" i="8" s="1"/>
  <c r="AD73" i="7"/>
  <c r="AD74" i="8" s="1"/>
  <c r="AD65" i="7"/>
  <c r="AD71" i="7"/>
  <c r="AD60" i="7"/>
  <c r="AD61" i="7"/>
  <c r="AD62" i="8" s="1"/>
  <c r="AD62" i="7"/>
  <c r="AD63" i="8" s="1"/>
  <c r="AD56" i="7"/>
  <c r="AD57" i="8" s="1"/>
  <c r="AD57" i="7"/>
  <c r="AD58" i="8" s="1"/>
  <c r="AD46" i="7"/>
  <c r="AD41" i="7"/>
  <c r="AD43" i="7"/>
  <c r="BB43" i="7" s="1"/>
  <c r="AD25" i="7"/>
  <c r="AD25" i="8" s="1"/>
  <c r="AD26" i="7"/>
  <c r="AY33" i="8"/>
  <c r="AY24" i="7"/>
  <c r="BC24" i="7" s="1"/>
  <c r="AY25" i="7"/>
  <c r="AY26" i="7"/>
  <c r="AY27" i="7"/>
  <c r="AY28" i="7"/>
  <c r="BC28" i="7" s="1"/>
  <c r="AY28" i="8" s="1"/>
  <c r="AY73" i="7"/>
  <c r="BC73" i="7" s="1"/>
  <c r="AY65" i="7"/>
  <c r="BC65" i="7" s="1"/>
  <c r="AY70" i="7"/>
  <c r="BC70" i="7" s="1"/>
  <c r="AY62" i="7"/>
  <c r="AY51" i="7"/>
  <c r="AY53" i="7"/>
  <c r="AY56" i="7"/>
  <c r="BC56" i="7" s="1"/>
  <c r="AY57" i="7"/>
  <c r="BC57" i="7" s="1"/>
  <c r="AY50" i="7"/>
  <c r="AY46" i="7"/>
  <c r="AY47" i="7"/>
  <c r="AY48" i="7"/>
  <c r="AY45" i="7"/>
  <c r="AY39" i="7"/>
  <c r="AY40" i="7"/>
  <c r="BC40" i="7" s="1"/>
  <c r="AY41" i="8" s="1"/>
  <c r="AY41" i="7"/>
  <c r="BB41" i="7" s="1"/>
  <c r="AY42" i="7"/>
  <c r="AY43" i="7"/>
  <c r="AY38" i="7"/>
  <c r="AY35" i="7"/>
  <c r="AY32" i="7"/>
  <c r="AY30" i="7"/>
  <c r="BC62" i="7"/>
  <c r="BC45" i="7"/>
  <c r="BB46" i="7"/>
  <c r="BB36" i="1"/>
  <c r="BB35" i="1"/>
  <c r="BB34" i="1"/>
  <c r="BD40" i="7" l="1"/>
  <c r="BD57" i="7"/>
  <c r="BC67" i="7"/>
  <c r="BD67" i="7" s="1"/>
  <c r="BB67" i="7"/>
  <c r="BB53" i="7"/>
  <c r="BB40" i="7"/>
  <c r="AD69" i="8"/>
  <c r="BB69" i="8" s="1"/>
  <c r="BB68" i="7"/>
  <c r="AD52" i="8"/>
  <c r="BB51" i="7"/>
  <c r="AD40" i="8"/>
  <c r="BB39" i="7"/>
  <c r="BB79" i="7"/>
  <c r="BC71" i="7"/>
  <c r="BB71" i="7"/>
  <c r="BD65" i="7"/>
  <c r="AY66" i="8"/>
  <c r="BB66" i="8" s="1"/>
  <c r="BB66" i="7"/>
  <c r="BB60" i="7"/>
  <c r="BB36" i="2"/>
  <c r="BB34" i="2"/>
  <c r="BB85" i="2"/>
  <c r="AD84" i="8"/>
  <c r="BB83" i="7"/>
  <c r="AD71" i="8"/>
  <c r="BB70" i="7"/>
  <c r="BD68" i="7"/>
  <c r="BD70" i="7"/>
  <c r="AD67" i="8"/>
  <c r="BD71" i="7"/>
  <c r="BB62" i="7"/>
  <c r="AD61" i="8"/>
  <c r="BD62" i="7"/>
  <c r="AD53" i="8"/>
  <c r="BB50" i="7"/>
  <c r="AD51" i="8"/>
  <c r="BB48" i="7"/>
  <c r="AD49" i="8"/>
  <c r="AD48" i="8"/>
  <c r="BB47" i="7"/>
  <c r="AD46" i="8"/>
  <c r="BB45" i="7"/>
  <c r="BD45" i="7"/>
  <c r="AD41" i="8"/>
  <c r="BB41" i="8" s="1"/>
  <c r="BB42" i="7"/>
  <c r="AD36" i="7"/>
  <c r="AD37" i="8" s="1"/>
  <c r="BB32" i="7"/>
  <c r="AD32" i="8"/>
  <c r="BB30" i="7"/>
  <c r="BB28" i="7"/>
  <c r="BB27" i="7"/>
  <c r="BB81" i="8"/>
  <c r="BB60" i="8"/>
  <c r="BD83" i="7"/>
  <c r="BB82" i="7"/>
  <c r="BD80" i="7"/>
  <c r="BD79" i="7"/>
  <c r="BB77" i="7"/>
  <c r="BD77" i="7"/>
  <c r="BD76" i="7"/>
  <c r="BD73" i="7"/>
  <c r="BD66" i="7"/>
  <c r="BB65" i="7"/>
  <c r="BD69" i="7"/>
  <c r="BB64" i="7"/>
  <c r="BB61" i="7"/>
  <c r="BD56" i="7"/>
  <c r="BB38" i="7"/>
  <c r="BB35" i="7"/>
  <c r="BB36" i="7"/>
  <c r="BB34" i="7"/>
  <c r="BB26" i="7"/>
  <c r="BB25" i="7"/>
  <c r="BB24" i="7"/>
  <c r="AY58" i="8"/>
  <c r="BB58" i="8" s="1"/>
  <c r="AY63" i="8"/>
  <c r="BB63" i="8" s="1"/>
  <c r="AY57" i="8"/>
  <c r="BB57" i="8" s="1"/>
  <c r="AY67" i="8"/>
  <c r="AY84" i="8"/>
  <c r="AY46" i="8"/>
  <c r="BB46" i="8" s="1"/>
  <c r="AY74" i="8"/>
  <c r="BB74" i="8" s="1"/>
  <c r="AY72" i="8"/>
  <c r="BB72" i="8" s="1"/>
  <c r="AY77" i="8"/>
  <c r="BB77" i="8" s="1"/>
  <c r="AY71" i="8"/>
  <c r="AY78" i="8"/>
  <c r="BB78" i="8" s="1"/>
  <c r="AY70" i="8"/>
  <c r="BB70" i="8" s="1"/>
  <c r="AY80" i="8"/>
  <c r="BB80" i="8" s="1"/>
  <c r="BB85" i="7"/>
  <c r="BD85" i="7"/>
  <c r="AY86" i="8"/>
  <c r="BB86" i="8" s="1"/>
  <c r="BC82" i="7"/>
  <c r="BB80" i="7"/>
  <c r="BB76" i="7"/>
  <c r="BB73" i="7"/>
  <c r="BB69" i="7"/>
  <c r="BC64" i="7"/>
  <c r="BB59" i="7"/>
  <c r="BB57" i="7"/>
  <c r="BB56" i="7"/>
  <c r="BB84" i="8" l="1"/>
  <c r="AY68" i="8"/>
  <c r="BB68" i="8" s="1"/>
  <c r="BB71" i="8"/>
  <c r="BB67" i="8"/>
  <c r="BD82" i="7"/>
  <c r="AY83" i="8"/>
  <c r="BB83" i="8" s="1"/>
  <c r="BD64" i="7"/>
  <c r="AY65" i="8"/>
  <c r="BB65" i="8" s="1"/>
  <c r="BB83" i="2" l="1"/>
  <c r="BB82" i="2"/>
  <c r="BB80" i="2"/>
  <c r="BB79" i="2"/>
  <c r="BB77" i="2"/>
  <c r="BB76" i="2"/>
  <c r="BB73" i="2"/>
  <c r="BB71" i="2"/>
  <c r="BB70" i="2"/>
  <c r="BB69" i="2"/>
  <c r="BB68" i="2"/>
  <c r="BB67" i="2"/>
  <c r="BB66" i="2"/>
  <c r="BB65" i="2"/>
  <c r="BB64" i="2"/>
  <c r="BB62" i="2"/>
  <c r="BB61" i="2"/>
  <c r="BB60" i="2"/>
  <c r="BB59" i="2"/>
  <c r="AM51" i="2"/>
  <c r="AM52" i="2"/>
  <c r="AM53" i="2"/>
  <c r="AM54" i="2"/>
  <c r="AM55" i="2"/>
  <c r="AM56" i="2"/>
  <c r="AM57" i="2"/>
  <c r="AM50" i="2"/>
  <c r="D51" i="2"/>
  <c r="D52" i="2"/>
  <c r="D53" i="2"/>
  <c r="D54" i="2"/>
  <c r="D55" i="2"/>
  <c r="D56" i="2"/>
  <c r="D57" i="2"/>
  <c r="D50" i="2"/>
  <c r="B49" i="2"/>
  <c r="AM46" i="2"/>
  <c r="AM47" i="2"/>
  <c r="AM48" i="2"/>
  <c r="AM45" i="2"/>
  <c r="D46" i="2"/>
  <c r="D47" i="2"/>
  <c r="D48" i="2"/>
  <c r="D45" i="2"/>
  <c r="B44" i="2"/>
  <c r="AM39" i="2"/>
  <c r="AM40" i="2"/>
  <c r="AM41" i="2"/>
  <c r="AM42" i="2"/>
  <c r="AM43" i="2"/>
  <c r="AM38" i="2"/>
  <c r="D39" i="2"/>
  <c r="D40" i="2"/>
  <c r="D41" i="2"/>
  <c r="D42" i="2"/>
  <c r="D43" i="2"/>
  <c r="D38" i="2"/>
  <c r="B39" i="2"/>
  <c r="B40" i="2"/>
  <c r="B41" i="2"/>
  <c r="B42" i="2"/>
  <c r="B43" i="2"/>
  <c r="B38" i="2"/>
  <c r="B37" i="2"/>
  <c r="AM31" i="2"/>
  <c r="AM32" i="2"/>
  <c r="AM30" i="2"/>
  <c r="D31" i="2"/>
  <c r="D32" i="2"/>
  <c r="D30" i="2"/>
  <c r="B31" i="2"/>
  <c r="B32" i="2"/>
  <c r="B30" i="2"/>
  <c r="B29" i="2"/>
  <c r="B23" i="2"/>
  <c r="AM25" i="2"/>
  <c r="AM26" i="2"/>
  <c r="AM27" i="2"/>
  <c r="AM28" i="2"/>
  <c r="AM24" i="2"/>
  <c r="D25" i="2"/>
  <c r="D26" i="2"/>
  <c r="D27" i="2"/>
  <c r="D28" i="2"/>
  <c r="D24" i="2"/>
  <c r="B25" i="2"/>
  <c r="B26" i="2"/>
  <c r="B27" i="2"/>
  <c r="B28" i="2"/>
  <c r="B24" i="2"/>
  <c r="BB73" i="1"/>
  <c r="BB30" i="1"/>
  <c r="BB31" i="1"/>
  <c r="BB28" i="1"/>
  <c r="AY31" i="7" l="1"/>
  <c r="BB31" i="7" s="1"/>
  <c r="BC60" i="7" l="1"/>
  <c r="AY61" i="8" s="1"/>
  <c r="BB61" i="8" s="1"/>
  <c r="BC61" i="7"/>
  <c r="AY62" i="8" s="1"/>
  <c r="BB62" i="8" s="1"/>
  <c r="BB83" i="1"/>
  <c r="BB82" i="1"/>
  <c r="BB79" i="1"/>
  <c r="BB77" i="1"/>
  <c r="BB76" i="1"/>
  <c r="BB80" i="1" l="1"/>
  <c r="BD60" i="7"/>
  <c r="BD61" i="7"/>
  <c r="AY52" i="7"/>
  <c r="BB52" i="7" s="1"/>
  <c r="AY54" i="7"/>
  <c r="AY55" i="7"/>
  <c r="AY46" i="2"/>
  <c r="AY47" i="2"/>
  <c r="AY48" i="2"/>
  <c r="AY45" i="2"/>
  <c r="AY32" i="2"/>
  <c r="AY24" i="8"/>
  <c r="BB24" i="8" s="1"/>
  <c r="Y18" i="8"/>
  <c r="O18" i="8"/>
  <c r="AF8" i="8"/>
  <c r="B6" i="8"/>
  <c r="BB55" i="7" l="1"/>
  <c r="BC55" i="7"/>
  <c r="BC54" i="7"/>
  <c r="BB54" i="7"/>
  <c r="BD59" i="7"/>
  <c r="BC47" i="7"/>
  <c r="AY48" i="8" s="1"/>
  <c r="BB48" i="8" s="1"/>
  <c r="BC48" i="7"/>
  <c r="AY49" i="8" s="1"/>
  <c r="BB49" i="8" s="1"/>
  <c r="BC50" i="7"/>
  <c r="AY51" i="8" s="1"/>
  <c r="BB51" i="8" s="1"/>
  <c r="BC51" i="7"/>
  <c r="AY52" i="8" s="1"/>
  <c r="BB52" i="8" s="1"/>
  <c r="BC52" i="7"/>
  <c r="AY53" i="8" s="1"/>
  <c r="BB53" i="8" s="1"/>
  <c r="BC53" i="7"/>
  <c r="AY54" i="8" s="1"/>
  <c r="BB54" i="8" s="1"/>
  <c r="BC46" i="7"/>
  <c r="AY47" i="8" s="1"/>
  <c r="BB47" i="8" s="1"/>
  <c r="BC42" i="7"/>
  <c r="AY43" i="8" s="1"/>
  <c r="BB43" i="8" s="1"/>
  <c r="BC43" i="7"/>
  <c r="AY44" i="8" s="1"/>
  <c r="BB44" i="8" s="1"/>
  <c r="BC41" i="7"/>
  <c r="AY42" i="8" s="1"/>
  <c r="BB42" i="8" s="1"/>
  <c r="BC35" i="7"/>
  <c r="AY36" i="8" s="1"/>
  <c r="BB36" i="8" s="1"/>
  <c r="BC36" i="7"/>
  <c r="AY37" i="8" s="1"/>
  <c r="BB37" i="8" s="1"/>
  <c r="BC38" i="7"/>
  <c r="AY39" i="8" s="1"/>
  <c r="BB39" i="8" s="1"/>
  <c r="BC39" i="7"/>
  <c r="AY40" i="8" s="1"/>
  <c r="BB40" i="8" s="1"/>
  <c r="BC34" i="7"/>
  <c r="AY35" i="8" s="1"/>
  <c r="BB35" i="8" s="1"/>
  <c r="BC31" i="7"/>
  <c r="AY31" i="8" s="1"/>
  <c r="BB31" i="8" s="1"/>
  <c r="BC32" i="7"/>
  <c r="AY32" i="8" s="1"/>
  <c r="BB32" i="8" s="1"/>
  <c r="BC30" i="7"/>
  <c r="AY30" i="8" s="1"/>
  <c r="BB30" i="8" s="1"/>
  <c r="BC25" i="7"/>
  <c r="AY25" i="8" s="1"/>
  <c r="BB25" i="8" s="1"/>
  <c r="BC26" i="7"/>
  <c r="BC27" i="7"/>
  <c r="Y18" i="7"/>
  <c r="O18" i="7"/>
  <c r="B18" i="7"/>
  <c r="B9" i="7"/>
  <c r="AF8" i="7"/>
  <c r="B6" i="7"/>
  <c r="B6" i="2"/>
  <c r="Y18" i="2"/>
  <c r="O18" i="2"/>
  <c r="B18" i="2"/>
  <c r="AF8" i="2"/>
  <c r="BB39" i="1"/>
  <c r="BB40" i="1"/>
  <c r="BB41" i="1"/>
  <c r="BB42" i="1"/>
  <c r="BB43" i="1"/>
  <c r="BB46" i="1"/>
  <c r="BB47" i="1"/>
  <c r="BB48" i="1"/>
  <c r="BB50" i="1"/>
  <c r="BB51" i="1"/>
  <c r="BB52" i="1"/>
  <c r="BB53" i="1"/>
  <c r="BB54" i="1"/>
  <c r="BB55" i="1"/>
  <c r="BB56" i="1"/>
  <c r="BB57" i="1"/>
  <c r="BB65" i="1"/>
  <c r="BB66" i="1"/>
  <c r="BB67" i="1"/>
  <c r="BB68" i="1"/>
  <c r="BB69" i="1"/>
  <c r="BB70" i="1"/>
  <c r="BB71" i="1"/>
  <c r="BB86" i="7" l="1"/>
  <c r="BB87" i="7" s="1"/>
  <c r="BD55" i="7"/>
  <c r="AY56" i="8"/>
  <c r="BB56" i="8" s="1"/>
  <c r="AY55" i="8"/>
  <c r="BB55" i="8" s="1"/>
  <c r="BD54" i="7"/>
  <c r="AY27" i="8"/>
  <c r="BB27" i="8" s="1"/>
  <c r="AY26" i="8"/>
  <c r="BB26" i="8" s="1"/>
  <c r="BB28" i="8"/>
  <c r="BB57" i="2"/>
  <c r="BB41" i="2"/>
  <c r="BB55" i="2"/>
  <c r="BB40" i="2"/>
  <c r="BB47" i="2"/>
  <c r="BB32" i="2"/>
  <c r="BB24" i="2"/>
  <c r="BB26" i="2"/>
  <c r="BB42" i="2"/>
  <c r="BD38" i="7"/>
  <c r="BB30" i="2"/>
  <c r="BB46" i="2"/>
  <c r="BB27" i="2"/>
  <c r="BD27" i="7"/>
  <c r="BB25" i="2"/>
  <c r="BD25" i="7"/>
  <c r="BB54" i="2"/>
  <c r="BB28" i="2"/>
  <c r="BB33" i="8"/>
  <c r="BB38" i="2"/>
  <c r="BB45" i="2"/>
  <c r="BD41" i="7"/>
  <c r="BB53" i="2"/>
  <c r="BB51" i="2"/>
  <c r="BB43" i="2"/>
  <c r="BB39" i="2"/>
  <c r="BB48" i="2"/>
  <c r="BB52" i="2"/>
  <c r="BD48" i="7"/>
  <c r="BB56" i="2"/>
  <c r="BD52" i="7"/>
  <c r="BB50" i="2"/>
  <c r="BD46" i="7"/>
  <c r="BB31" i="2"/>
  <c r="BD39" i="7"/>
  <c r="BD53" i="7"/>
  <c r="BD32" i="7"/>
  <c r="BD51" i="7"/>
  <c r="BB88" i="7" l="1"/>
  <c r="BB86" i="2"/>
  <c r="BB88" i="2" s="1"/>
  <c r="BB87" i="8"/>
  <c r="BD35" i="7"/>
  <c r="BD43" i="7"/>
  <c r="BD42" i="7"/>
  <c r="BD31" i="7"/>
  <c r="BD28" i="7"/>
  <c r="BD26" i="7"/>
  <c r="BD36" i="7"/>
  <c r="BD50" i="7"/>
  <c r="BD30" i="7"/>
  <c r="BD24" i="7"/>
  <c r="BD47" i="7"/>
  <c r="BD34" i="7"/>
  <c r="BD86" i="7" l="1"/>
  <c r="BD87" i="7" s="1"/>
  <c r="BD88" i="7" s="1"/>
  <c r="BB87" i="2"/>
  <c r="BB89" i="8"/>
  <c r="BB88" i="8" l="1"/>
  <c r="BB64" i="1" l="1"/>
  <c r="BB60" i="1"/>
  <c r="BB61" i="1"/>
  <c r="BB62" i="1"/>
  <c r="BB59" i="1"/>
  <c r="BB45" i="1"/>
  <c r="BB38" i="1"/>
  <c r="BB25" i="1"/>
  <c r="BB26" i="1"/>
  <c r="BB27" i="1"/>
  <c r="BB32" i="1"/>
  <c r="BB24" i="1"/>
  <c r="BB86" i="1" l="1"/>
  <c r="BB87" i="1" s="1"/>
  <c r="BB88" i="1" l="1"/>
</calcChain>
</file>

<file path=xl/sharedStrings.xml><?xml version="1.0" encoding="utf-8"?>
<sst xmlns="http://schemas.openxmlformats.org/spreadsheetml/2006/main" count="750" uniqueCount="183">
  <si>
    <t>TEMAT OPRACOWANIA</t>
  </si>
  <si>
    <t>UWAGI</t>
  </si>
  <si>
    <t>LP</t>
  </si>
  <si>
    <t>RODZAJ CZYNNOŚCI</t>
  </si>
  <si>
    <t>ILOŚĆ</t>
  </si>
  <si>
    <t>JEDNOSTKA</t>
  </si>
  <si>
    <t>1.1</t>
  </si>
  <si>
    <t>[zestaw]</t>
  </si>
  <si>
    <t>1.2</t>
  </si>
  <si>
    <t>1.3</t>
  </si>
  <si>
    <t>1.4</t>
  </si>
  <si>
    <t>1.5</t>
  </si>
  <si>
    <t xml:space="preserve"> Brama panelowa + słupki + stopy fundamentowe + elementy montażowe</t>
  </si>
  <si>
    <t>Furtka panelowa + słupki + stopy fundamentowe + elementy montażowe</t>
  </si>
  <si>
    <t>Demontaż starego ogrodzenia wraz z elementami montażowymi</t>
  </si>
  <si>
    <t>[mb]</t>
  </si>
  <si>
    <t>1.10</t>
  </si>
  <si>
    <t>Ogrodzenie tymczasowe</t>
  </si>
  <si>
    <t>2.1</t>
  </si>
  <si>
    <t xml:space="preserve">Kolumna upustowa + elementy montażowe </t>
  </si>
  <si>
    <t>2.2</t>
  </si>
  <si>
    <t>Fundamenty pod zawory klasa II</t>
  </si>
  <si>
    <t>[szt.]</t>
  </si>
  <si>
    <t>2.3</t>
  </si>
  <si>
    <t>Fundamenty pod zawory klasa III</t>
  </si>
  <si>
    <t>2.4</t>
  </si>
  <si>
    <t>Fundamenty żelbetowe</t>
  </si>
  <si>
    <r>
      <t>[m</t>
    </r>
    <r>
      <rPr>
        <vertAlign val="superscript"/>
        <sz val="9"/>
        <color theme="1" tint="4.9989318521683403E-2"/>
        <rFont val="Century Gothic"/>
        <family val="2"/>
        <charset val="238"/>
      </rPr>
      <t>2</t>
    </r>
    <r>
      <rPr>
        <sz val="9"/>
        <color theme="1" tint="4.9989318521683403E-2"/>
        <rFont val="Century Gothic"/>
        <family val="2"/>
        <charset val="238"/>
      </rPr>
      <t>]</t>
    </r>
  </si>
  <si>
    <t>2.5</t>
  </si>
  <si>
    <t>2.6</t>
  </si>
  <si>
    <t>Drogi montażowe - typ IIB</t>
  </si>
  <si>
    <t>Drogi montażowe - typ IIIB</t>
  </si>
  <si>
    <t>Montaż zestawu igłofiltrów + pomp(y) + elementy montażowe</t>
  </si>
  <si>
    <t>Praca zestawu igłofiltrów + pompa(y) + elementy montażowe</t>
  </si>
  <si>
    <t>[doba]</t>
  </si>
  <si>
    <t>Postój zestawu igłofiltrów + pomp(y) + elementów montażowych</t>
  </si>
  <si>
    <t>Zabezpieczanie wykopów niezabudowanych (barierki)</t>
  </si>
  <si>
    <t xml:space="preserve">Zasypywanie wykopów </t>
  </si>
  <si>
    <r>
      <t>[m</t>
    </r>
    <r>
      <rPr>
        <vertAlign val="superscript"/>
        <sz val="9"/>
        <color theme="1" tint="4.9989318521683403E-2"/>
        <rFont val="Century Gothic"/>
        <family val="2"/>
        <charset val="238"/>
      </rPr>
      <t>3</t>
    </r>
    <r>
      <rPr>
        <sz val="9"/>
        <color theme="1" tint="4.9989318521683403E-2"/>
        <rFont val="Century Gothic"/>
        <family val="2"/>
        <charset val="238"/>
      </rPr>
      <t>]</t>
    </r>
  </si>
  <si>
    <t xml:space="preserve">Humus  </t>
  </si>
  <si>
    <t>Żwir</t>
  </si>
  <si>
    <t xml:space="preserve">Utylizacja gruntu </t>
  </si>
  <si>
    <t>Koparka gąsienicowa</t>
  </si>
  <si>
    <t>[rgb]</t>
  </si>
  <si>
    <t>Koparka gąsienicowa - transport</t>
  </si>
  <si>
    <t>[km]</t>
  </si>
  <si>
    <t xml:space="preserve">DODATKOWE WYJAŚNIENIA I UWAGI </t>
  </si>
  <si>
    <t>Odwodnienie wykopów budowlanych - dokumentacja</t>
  </si>
  <si>
    <t>[kpl]</t>
  </si>
  <si>
    <t>Koparko - ładowarka</t>
  </si>
  <si>
    <t>Koparko - ładowarka - transport</t>
  </si>
  <si>
    <t>NR UMOWY</t>
  </si>
  <si>
    <t>NAZWA WYKONAWCY</t>
  </si>
  <si>
    <t xml:space="preserve">DATA </t>
  </si>
  <si>
    <t>ZAMAWIAJĄCY</t>
  </si>
  <si>
    <t>KWOTA JEDNOSTKOWA                     NETTO</t>
  </si>
  <si>
    <t>stawka i kwota podatku VAT</t>
  </si>
  <si>
    <t>Wartość brutto (suma netto +podatek VAT)</t>
  </si>
  <si>
    <t>Suma netto (suma kolumny VI )</t>
  </si>
  <si>
    <t>IMIĘ I NAZWISKO</t>
  </si>
  <si>
    <t>DATA /PODPIS</t>
  </si>
  <si>
    <t xml:space="preserve">                                                                                                                                      OPERATOR GAZOCIĄGÓW                                                                             PRZESYŁOWYCH GAZ-SYSTEM S.A.                                                                                 Oddział w Poznaniu</t>
  </si>
  <si>
    <t>OSOBA WYZNACZONA DO KONTAKÓW ZE STRONY WYKONAWCY</t>
  </si>
  <si>
    <t>OSOBA WYZNACZONA DO KONTAKTÓW ZE STRONY ZAMAWIAJĄCEGO</t>
  </si>
  <si>
    <t>DATA ROZPOCZĘCIA</t>
  </si>
  <si>
    <t>DATA ZAKOŃCZENIA</t>
  </si>
  <si>
    <t xml:space="preserve">
</t>
  </si>
  <si>
    <t>KOL.I</t>
  </si>
  <si>
    <t>KOLUMNA II</t>
  </si>
  <si>
    <t>KOLUMNA III</t>
  </si>
  <si>
    <t>KOLUMNA IV</t>
  </si>
  <si>
    <t>KOLUMNA V</t>
  </si>
  <si>
    <t>KOLUMNA VI</t>
  </si>
  <si>
    <t xml:space="preserve">WARTOŚĆ NETTO (KOLUMNA III x KOLUMNA V)  </t>
  </si>
  <si>
    <t>\</t>
  </si>
  <si>
    <t>Naprawa przerwanych drenów</t>
  </si>
  <si>
    <t>Drogi montażowe - typ V</t>
  </si>
  <si>
    <t>Koparka kołowa</t>
  </si>
  <si>
    <t>Koparka kołowa - transport</t>
  </si>
  <si>
    <t>Kamień otoczak + elementy montażowe - typ VI</t>
  </si>
  <si>
    <t>Nawierzchnia z kostki betonowej o zwiększonej nośności (15t) + krawężniki -typ VII</t>
  </si>
  <si>
    <t>Nawierzchnia z kostki betonowej + płyty oporowe - typ VIII</t>
  </si>
  <si>
    <t>Przełożenie nawierzchni z kostki betonowej - typ IX</t>
  </si>
  <si>
    <t>Nawierzchnia z płyt betonowych + podbudowa - typ XA</t>
  </si>
  <si>
    <t>Nawierzchnia z płyt betonowych + podbudowa - typ XB</t>
  </si>
  <si>
    <t>Operator Gazociągów Przesyłowych 
GAZ-SYSTEM S.A. 
Oddział w Poznaniu
ul. Grobla 15, 61-859 Poznań</t>
  </si>
  <si>
    <t>Panel, słupki, stopy fundamentowe, progi, bariery,  elementy montażowe - WARIANT III</t>
  </si>
  <si>
    <t>Furtka + słupki + stopy fundamentowe + elementy montażowe - WARIANT III</t>
  </si>
  <si>
    <t xml:space="preserve"> Brama  + słupki + stopy fundamentowe + elementy montażowe - WARIANT III</t>
  </si>
  <si>
    <t xml:space="preserve"> 6.2.1</t>
  </si>
  <si>
    <t xml:space="preserve">  6.2.2 </t>
  </si>
  <si>
    <t xml:space="preserve"> 6.3.1</t>
  </si>
  <si>
    <t xml:space="preserve">UMOWA RAMOWA NR </t>
  </si>
  <si>
    <t xml:space="preserve">ZAŁ. NR  </t>
  </si>
  <si>
    <t>ROBOTY BUDOWLANE: ZABEZPIECZENIA, WYKOPY, ODWADNIANIE, OGRODZENIA I PLACE, FUNDAMENTY, PODPORY I PREFABRYKATY, DROGI, WYMIANA I REKULTYWACJA GRUNTU - Z DOSTAWĄ MATERIAŁÓW I SPORZĄDZENIEM DOKUMENTACJI DLA OGP GAZ-SYSTEM S.A. ODDZ. P-Ń</t>
  </si>
  <si>
    <t>Bloki fundamentowe żelbetowe</t>
  </si>
  <si>
    <t>Stalowa podpora regulowana pod rurę</t>
  </si>
  <si>
    <t>Drogi montażowe - typ IV</t>
  </si>
  <si>
    <t>[m3]</t>
  </si>
  <si>
    <t>[kg]</t>
  </si>
  <si>
    <t>Demontaż nawierzchni z kostki betonowej</t>
  </si>
  <si>
    <t>3.2.2.</t>
  </si>
  <si>
    <t>3.2.3.</t>
  </si>
  <si>
    <t>3.2.4.</t>
  </si>
  <si>
    <t>3.2.5.</t>
  </si>
  <si>
    <t>3.2.6.</t>
  </si>
  <si>
    <t>3.2.7.</t>
  </si>
  <si>
    <t>3.2.8.</t>
  </si>
  <si>
    <t>4.3.</t>
  </si>
  <si>
    <t>4.4.</t>
  </si>
  <si>
    <t>4.5.</t>
  </si>
  <si>
    <t>4.6.</t>
  </si>
  <si>
    <t>Prace ziemne wykonywane ręcznie</t>
  </si>
  <si>
    <t>Wysiew trawy</t>
  </si>
  <si>
    <t>kalkulator</t>
  </si>
  <si>
    <t>ZAKRES ZLECENIA</t>
  </si>
  <si>
    <t>Panel, słupki, stopy fundamentowe, cokół, elementy montażowe</t>
  </si>
  <si>
    <t>0%</t>
  </si>
  <si>
    <t>Do wszyscy Wykonawcy</t>
  </si>
  <si>
    <t>Dokładny termin prac do uzgodnienia z Zamawiającym</t>
  </si>
  <si>
    <t>1.6. OGRODZENIE WARIANT III*</t>
  </si>
  <si>
    <t xml:space="preserve"> 1.6.1.</t>
  </si>
  <si>
    <t xml:space="preserve"> 1.6.2.1.</t>
  </si>
  <si>
    <t xml:space="preserve"> 1.6.2.2.</t>
  </si>
  <si>
    <t>3.1.1.</t>
  </si>
  <si>
    <t>3.1.2.</t>
  </si>
  <si>
    <t xml:space="preserve">  3.1.3.</t>
  </si>
  <si>
    <t xml:space="preserve"> 3.1.4.</t>
  </si>
  <si>
    <t xml:space="preserve">1.OGRODZENIA * </t>
  </si>
  <si>
    <t>2.FUNDAMENTY, PODPORY, PREFABRYKATY BETONOWE *</t>
  </si>
  <si>
    <t>3. PLAC TECHNOLOGICZNY, DROGI MONTAŻOWE *</t>
  </si>
  <si>
    <t>3.2.1.</t>
  </si>
  <si>
    <t>Kliniec wapienny + elementy montażowe - typ VIA</t>
  </si>
  <si>
    <t>4. ODWODNIENIE GRUNTU *</t>
  </si>
  <si>
    <t>5. ZABEZPIECZENIE, ZASYPYWANIE WYKOPÓW, WYMIANA GRUNTU *</t>
  </si>
  <si>
    <t xml:space="preserve">   5.1.</t>
  </si>
  <si>
    <t xml:space="preserve">  5.2.</t>
  </si>
  <si>
    <t>Szalowanie wykopu</t>
  </si>
  <si>
    <t xml:space="preserve">  5.3.</t>
  </si>
  <si>
    <t xml:space="preserve">  5.4.</t>
  </si>
  <si>
    <t xml:space="preserve">  5.5.</t>
  </si>
  <si>
    <t xml:space="preserve">  5.6.</t>
  </si>
  <si>
    <t xml:space="preserve">  5.7.</t>
  </si>
  <si>
    <t xml:space="preserve">  5.8.</t>
  </si>
  <si>
    <t xml:space="preserve">  5.9.1.</t>
  </si>
  <si>
    <t>[m2]</t>
  </si>
  <si>
    <t>3.1.3.</t>
  </si>
  <si>
    <t>3.1.4.</t>
  </si>
  <si>
    <t>5.9. REKULTYWACJA TERENU I PRACE PORZĄDKOWE*</t>
  </si>
  <si>
    <t>1.7. OGRODZENIE WARIANT II</t>
  </si>
  <si>
    <t xml:space="preserve"> 1.7.1.</t>
  </si>
  <si>
    <t>Panel, słupki, stopy fundamentowe, progi, bariery,  elementy montażowe - WARIANT II</t>
  </si>
  <si>
    <t xml:space="preserve"> 1.7.2.1.</t>
  </si>
  <si>
    <t>Furtka + słupki + stopy fundamentowe + elementy montażowe - WARIANT II</t>
  </si>
  <si>
    <t xml:space="preserve"> 1.7.2.2.</t>
  </si>
  <si>
    <t xml:space="preserve"> Brama  + słupki + stopy fundamentowe + elementy montażowe - WARIANT II</t>
  </si>
  <si>
    <t>6.1. KOPARKA GĄSIENICOWA*</t>
  </si>
  <si>
    <t>6.2. KOPARKO  - ŁADOWARKA*</t>
  </si>
  <si>
    <t>6.3. KOPARKA KOŁOWA*</t>
  </si>
  <si>
    <t>7. ROBOTY BUDOWLANE INNE *</t>
  </si>
  <si>
    <t>7.1.</t>
  </si>
  <si>
    <t>Wartość kosztorysu (dot. zleceń, zgodnie z punktem 7.1 OPZ stanowiącego załacznik nr 1 do Umowy</t>
  </si>
  <si>
    <t>[kmpl.]</t>
  </si>
  <si>
    <t>6. SPRZĘT BUDOWLANY WRA Z OBSŁUGĄ (OPERATOREM)*</t>
  </si>
  <si>
    <t>1.7. OGRODZENIE WARIANT II*</t>
  </si>
  <si>
    <t>3.2. NAWIERZCHNIA PLACU TECHNOLOGICZNEGO*</t>
  </si>
  <si>
    <t xml:space="preserve">Szacowana ilość może się zwiększyć bądź zmniejszyć na etapie realizacji Umowy w miarę potrzeb Zamawiającego. Różnica pomiędzy planowanymi do realizacji, a faktycznie zamówionymi ilościami nie mogą być podstawą do jakichkolwiek roszczeń ze strony Wykonawcy.    </t>
  </si>
  <si>
    <t xml:space="preserve">*[Koszty jednostkowe są kosztami ryczałtowymi obejmującymi wszystkie koszty (koszty pośrednie, koszty bezpośrednie: robocizna, sprzęt, materiały + koszty]    </t>
  </si>
  <si>
    <t xml:space="preserve">ZAMAWIAJACY( Podpis upoważnionego przedstawiciela Zamawiającego (PAR.18, ust. 1, PKT.1)) </t>
  </si>
  <si>
    <t>Szacowana ilość może się zwiększyć bądź zmniejszyć na etapie realizacji Umowy w miarę potrzeb Zamawiającego. Różnica pomiędzy planowanymi do realizacji, a faktycznie zamówionymi ilościami nie mogą być podstawą do jakichkolwiek roszczeń ze strony Wykonawcy</t>
  </si>
  <si>
    <t xml:space="preserve">*[Koszty jednostkowe są kosztami ryczałtowymi obejmującymi wszystkie koszty (koszty pośrednie, koszty bezpośrednie: robocizna, sprzęt, materiały + koszty] </t>
  </si>
  <si>
    <t xml:space="preserve">WYKONAWCA( Podpis upoważnionego przedstawiciela Wykonawcy (PAR.18, ust. 2, PKT.1)) </t>
  </si>
  <si>
    <t xml:space="preserve"> Szacowana ilość może się zwiększyć bądź zmniejszyć na etapie realizacji Umowy w miarę potrzeb Zamawiającego. Różnica pomiędzy planowanymi do realizacji, a faktycznie zamówionymi ilościami nie mogą być podstawą do jakichkolwiek roszczeń ze strony Wykonawcy.   </t>
  </si>
  <si>
    <t>*[Koszty jednostkowe są kosztami ryczałtowymi obejmującymi wszystkie koszty (koszty pośrednie, koszty bezpośrednie: robocizna, sprzęt, materiały + koszty]</t>
  </si>
  <si>
    <t xml:space="preserve"> 6.1.1</t>
  </si>
  <si>
    <t xml:space="preserve">  6.1.2 </t>
  </si>
  <si>
    <t xml:space="preserve"> 6.3.2</t>
  </si>
  <si>
    <t>ZAPYTANIE NR 14/2026 DO UMOWY 1000046418</t>
  </si>
  <si>
    <t xml:space="preserve">Wymiana układu wylotowego SRP Szczecin – Warszewo – sprzęt budowlany (koparko-ładowarka)” </t>
  </si>
  <si>
    <t>OFERTA NR 14/2026 DO UMOWY 1000046418</t>
  </si>
  <si>
    <t>NEGOCJACJE DO OFERTY NR 14/2026 DO UMOWY 1000046418</t>
  </si>
  <si>
    <t>ZLECENIE NR 14/2026 DO UMOWY 1000046418</t>
  </si>
  <si>
    <t>Załącznik nr 3 do Zaproszenia - Druk zlecenia roboty budowlanej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</si>
</sst>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zł&quot;;\-#,##0.00\ &quot;zł&quot;"/>
    <numFmt numFmtId="44" formatCode="_-* #,##0.00\ &quot;zł&quot;_-;\-* #,##0.00\ &quot;zł&quot;_-;_-* &quot;-&quot;??\ &quot;zł&quot;_-;_-@_-"/>
    <numFmt numFmtId="164" formatCode="0&quot;[kpl]&quot;"/>
    <numFmt numFmtId="165" formatCode="0&quot;[odwiert]&quot;"/>
    <numFmt numFmtId="166" formatCode="0&quot;[szt]&quot;"/>
    <numFmt numFmtId="167" formatCode="#,##0.00\ &quot;zł&quot;"/>
  </numFmts>
  <fonts count="4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entury Gothic"/>
      <family val="2"/>
      <charset val="238"/>
    </font>
    <font>
      <sz val="8"/>
      <color theme="0"/>
      <name val="Century Gothic"/>
      <family val="2"/>
      <charset val="238"/>
    </font>
    <font>
      <sz val="7"/>
      <name val="Century Gothic"/>
      <family val="2"/>
      <charset val="238"/>
    </font>
    <font>
      <sz val="10"/>
      <name val="Century Gothic"/>
      <family val="2"/>
      <charset val="238"/>
    </font>
    <font>
      <b/>
      <sz val="8"/>
      <color theme="0"/>
      <name val="Century Gothic"/>
      <family val="2"/>
      <charset val="238"/>
    </font>
    <font>
      <sz val="7"/>
      <color theme="0"/>
      <name val="Century Gothic"/>
      <family val="2"/>
      <charset val="238"/>
    </font>
    <font>
      <sz val="9"/>
      <name val="Century Gothic"/>
      <family val="2"/>
      <charset val="238"/>
    </font>
    <font>
      <sz val="9"/>
      <color indexed="10"/>
      <name val="Century Gothic"/>
      <family val="2"/>
      <charset val="238"/>
    </font>
    <font>
      <b/>
      <sz val="8"/>
      <name val="Century Gothic"/>
      <family val="2"/>
      <charset val="238"/>
    </font>
    <font>
      <b/>
      <sz val="10"/>
      <color theme="1" tint="0.249977111117893"/>
      <name val="Century Gothic"/>
      <family val="2"/>
      <charset val="238"/>
    </font>
    <font>
      <b/>
      <sz val="11"/>
      <color theme="0"/>
      <name val="Century Gothic"/>
      <family val="2"/>
      <charset val="238"/>
    </font>
    <font>
      <sz val="10"/>
      <color theme="0"/>
      <name val="Century Gothic"/>
      <family val="2"/>
      <charset val="238"/>
    </font>
    <font>
      <sz val="9"/>
      <color theme="1" tint="4.9989318521683403E-2"/>
      <name val="Century Gothic"/>
      <family val="2"/>
      <charset val="238"/>
    </font>
    <font>
      <vertAlign val="superscript"/>
      <sz val="9"/>
      <color theme="1" tint="4.9989318521683403E-2"/>
      <name val="Century Gothic"/>
      <family val="2"/>
      <charset val="238"/>
    </font>
    <font>
      <sz val="10"/>
      <color theme="1" tint="4.9989318521683403E-2"/>
      <name val="Century Gothic"/>
      <family val="2"/>
      <charset val="238"/>
    </font>
    <font>
      <b/>
      <sz val="10"/>
      <color theme="0"/>
      <name val="Century Gothic"/>
      <family val="2"/>
      <charset val="238"/>
    </font>
    <font>
      <sz val="9"/>
      <color theme="0"/>
      <name val="Century Gothic"/>
      <family val="2"/>
      <charset val="238"/>
    </font>
    <font>
      <sz val="11"/>
      <color theme="0"/>
      <name val="Century Gothic"/>
      <family val="2"/>
      <charset val="238"/>
    </font>
    <font>
      <b/>
      <sz val="20"/>
      <name val="Century Gothic"/>
      <family val="2"/>
      <charset val="238"/>
    </font>
    <font>
      <b/>
      <sz val="8"/>
      <color theme="1" tint="0.14999847407452621"/>
      <name val="Century Gothic"/>
      <family val="2"/>
      <charset val="238"/>
    </font>
    <font>
      <b/>
      <i/>
      <sz val="8"/>
      <color theme="1" tint="0.14999847407452621"/>
      <name val="Century Gothic"/>
      <family val="2"/>
      <charset val="238"/>
    </font>
    <font>
      <b/>
      <sz val="20"/>
      <color theme="8" tint="-0.249977111117893"/>
      <name val="Century Gothic"/>
      <family val="2"/>
      <charset val="238"/>
    </font>
    <font>
      <b/>
      <sz val="8"/>
      <color theme="8" tint="-0.249977111117893"/>
      <name val="Century Gothic"/>
      <family val="2"/>
      <charset val="238"/>
    </font>
    <font>
      <sz val="8"/>
      <name val="Calibri"/>
      <family val="2"/>
      <charset val="238"/>
      <scheme val="minor"/>
    </font>
    <font>
      <sz val="48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8"/>
      <name val="Century Gothic"/>
      <family val="2"/>
      <charset val="238"/>
    </font>
    <font>
      <b/>
      <sz val="12"/>
      <color theme="1" tint="0.14999847407452621"/>
      <name val="Century Gothic"/>
      <family val="2"/>
      <charset val="238"/>
    </font>
    <font>
      <b/>
      <sz val="18"/>
      <color theme="8" tint="-0.249977111117893"/>
      <name val="Century Gothic"/>
      <family val="2"/>
      <charset val="238"/>
    </font>
    <font>
      <b/>
      <i/>
      <sz val="12"/>
      <name val="Century Gothic"/>
      <family val="2"/>
      <charset val="238"/>
    </font>
    <font>
      <b/>
      <i/>
      <sz val="10"/>
      <name val="Century Gothic"/>
      <family val="2"/>
      <charset val="238"/>
    </font>
    <font>
      <b/>
      <i/>
      <sz val="11"/>
      <name val="Century Gothic"/>
      <family val="2"/>
      <charset val="238"/>
    </font>
    <font>
      <b/>
      <sz val="14"/>
      <color theme="1" tint="0.14999847407452621"/>
      <name val="Century Gothic"/>
      <family val="2"/>
      <charset val="238"/>
    </font>
    <font>
      <b/>
      <sz val="9"/>
      <color theme="1" tint="4.9989318521683403E-2"/>
      <name val="Century Gothic"/>
      <family val="2"/>
      <charset val="238"/>
    </font>
    <font>
      <b/>
      <sz val="10"/>
      <color theme="1" tint="4.9989318521683403E-2"/>
      <name val="Century Gothic"/>
      <family val="2"/>
      <charset val="238"/>
    </font>
    <font>
      <b/>
      <sz val="10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2">
    <xf numFmtId="0" fontId="0" fillId="0" borderId="0" xfId="0"/>
    <xf numFmtId="0" fontId="2" fillId="0" borderId="0" xfId="0" applyFont="1"/>
    <xf numFmtId="0" fontId="4" fillId="2" borderId="0" xfId="1" applyFont="1" applyFill="1"/>
    <xf numFmtId="0" fontId="5" fillId="2" borderId="0" xfId="1" applyFont="1" applyFill="1"/>
    <xf numFmtId="0" fontId="8" fillId="2" borderId="0" xfId="1" applyFont="1" applyFill="1"/>
    <xf numFmtId="0" fontId="5" fillId="0" borderId="0" xfId="1" applyFont="1"/>
    <xf numFmtId="0" fontId="7" fillId="4" borderId="0" xfId="1" applyFont="1" applyFill="1" applyAlignment="1">
      <alignment vertical="center"/>
    </xf>
    <xf numFmtId="0" fontId="9" fillId="2" borderId="0" xfId="1" applyFont="1" applyFill="1" applyAlignment="1" applyProtection="1">
      <alignment vertical="center"/>
      <protection locked="0"/>
    </xf>
    <xf numFmtId="0" fontId="6" fillId="4" borderId="0" xfId="1" applyFont="1" applyFill="1" applyAlignment="1">
      <alignment vertical="center"/>
    </xf>
    <xf numFmtId="0" fontId="7" fillId="4" borderId="0" xfId="1" applyFont="1" applyFill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4" fillId="2" borderId="9" xfId="1" applyFont="1" applyFill="1" applyBorder="1"/>
    <xf numFmtId="0" fontId="5" fillId="0" borderId="9" xfId="1" applyFont="1" applyBorder="1"/>
    <xf numFmtId="0" fontId="10" fillId="4" borderId="9" xfId="1" applyFont="1" applyFill="1" applyBorder="1" applyAlignment="1">
      <alignment vertical="center" wrapText="1"/>
    </xf>
    <xf numFmtId="0" fontId="10" fillId="4" borderId="10" xfId="1" applyFont="1" applyFill="1" applyBorder="1" applyAlignment="1">
      <alignment vertical="center" wrapText="1"/>
    </xf>
    <xf numFmtId="0" fontId="11" fillId="2" borderId="4" xfId="1" applyFont="1" applyFill="1" applyBorder="1" applyAlignment="1" applyProtection="1">
      <alignment horizontal="center" vertical="top" wrapText="1"/>
      <protection locked="0"/>
    </xf>
    <xf numFmtId="0" fontId="2" fillId="4" borderId="9" xfId="0" applyFont="1" applyFill="1" applyBorder="1" applyAlignment="1">
      <alignment horizontal="center" vertical="center" wrapText="1"/>
    </xf>
    <xf numFmtId="0" fontId="2" fillId="0" borderId="11" xfId="0" applyFont="1" applyBorder="1"/>
    <xf numFmtId="44" fontId="2" fillId="0" borderId="0" xfId="0" applyNumberFormat="1" applyFont="1"/>
    <xf numFmtId="49" fontId="26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44" fontId="13" fillId="5" borderId="1" xfId="0" applyNumberFormat="1" applyFont="1" applyFill="1" applyBorder="1" applyAlignment="1">
      <alignment horizontal="center"/>
    </xf>
    <xf numFmtId="4" fontId="28" fillId="0" borderId="0" xfId="0" applyNumberFormat="1" applyFont="1" applyAlignment="1" applyProtection="1">
      <alignment horizontal="right"/>
      <protection locked="0"/>
    </xf>
    <xf numFmtId="4" fontId="27" fillId="0" borderId="0" xfId="0" applyNumberFormat="1" applyFont="1" applyAlignment="1" applyProtection="1">
      <alignment horizontal="right"/>
      <protection locked="0"/>
    </xf>
    <xf numFmtId="44" fontId="14" fillId="4" borderId="16" xfId="0" applyNumberFormat="1" applyFont="1" applyFill="1" applyBorder="1" applyAlignment="1">
      <alignment horizontal="center"/>
    </xf>
    <xf numFmtId="44" fontId="14" fillId="0" borderId="16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9" fillId="0" borderId="0" xfId="0" applyFont="1" applyBorder="1"/>
    <xf numFmtId="0" fontId="4" fillId="2" borderId="0" xfId="1" applyFont="1" applyFill="1" applyBorder="1"/>
    <xf numFmtId="0" fontId="5" fillId="0" borderId="0" xfId="1" applyFont="1" applyBorder="1"/>
    <xf numFmtId="0" fontId="10" fillId="4" borderId="0" xfId="1" applyFont="1" applyFill="1" applyBorder="1" applyAlignment="1">
      <alignment vertical="center" wrapText="1"/>
    </xf>
    <xf numFmtId="0" fontId="10" fillId="4" borderId="7" xfId="1" applyFont="1" applyFill="1" applyBorder="1" applyAlignment="1">
      <alignment vertical="center" wrapText="1"/>
    </xf>
    <xf numFmtId="0" fontId="3" fillId="5" borderId="15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44" fontId="14" fillId="0" borderId="16" xfId="0" applyNumberFormat="1" applyFont="1" applyBorder="1" applyAlignment="1">
      <alignment horizontal="center"/>
    </xf>
    <xf numFmtId="44" fontId="13" fillId="5" borderId="16" xfId="0" applyNumberFormat="1" applyFont="1" applyFill="1" applyBorder="1" applyAlignment="1">
      <alignment horizontal="center"/>
    </xf>
    <xf numFmtId="0" fontId="16" fillId="0" borderId="2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2" fillId="0" borderId="23" xfId="0" applyFont="1" applyBorder="1"/>
    <xf numFmtId="0" fontId="4" fillId="3" borderId="19" xfId="1" applyFont="1" applyFill="1" applyBorder="1" applyAlignment="1">
      <alignment vertical="center"/>
    </xf>
    <xf numFmtId="0" fontId="4" fillId="3" borderId="15" xfId="1" applyFont="1" applyFill="1" applyBorder="1" applyAlignment="1">
      <alignment vertical="center"/>
    </xf>
    <xf numFmtId="0" fontId="11" fillId="2" borderId="20" xfId="1" applyFont="1" applyFill="1" applyBorder="1" applyAlignment="1" applyProtection="1">
      <alignment horizontal="center" vertical="top" wrapText="1"/>
      <protection locked="0"/>
    </xf>
    <xf numFmtId="0" fontId="11" fillId="2" borderId="21" xfId="1" applyFont="1" applyFill="1" applyBorder="1" applyAlignment="1" applyProtection="1">
      <alignment horizontal="center" vertical="top" wrapText="1"/>
      <protection locked="0"/>
    </xf>
    <xf numFmtId="0" fontId="11" fillId="2" borderId="0" xfId="1" applyFont="1" applyFill="1" applyBorder="1" applyAlignment="1" applyProtection="1">
      <alignment horizontal="center" vertical="top" wrapText="1"/>
      <protection locked="0"/>
    </xf>
    <xf numFmtId="0" fontId="7" fillId="3" borderId="36" xfId="1" applyFont="1" applyFill="1" applyBorder="1" applyAlignment="1">
      <alignment vertical="center"/>
    </xf>
    <xf numFmtId="44" fontId="13" fillId="5" borderId="41" xfId="0" applyNumberFormat="1" applyFont="1" applyFill="1" applyBorder="1" applyAlignment="1">
      <alignment horizontal="center"/>
    </xf>
    <xf numFmtId="44" fontId="13" fillId="5" borderId="42" xfId="0" applyNumberFormat="1" applyFont="1" applyFill="1" applyBorder="1" applyAlignment="1">
      <alignment horizontal="center"/>
    </xf>
    <xf numFmtId="44" fontId="13" fillId="5" borderId="43" xfId="0" applyNumberFormat="1" applyFont="1" applyFill="1" applyBorder="1" applyAlignment="1">
      <alignment horizontal="center"/>
    </xf>
    <xf numFmtId="44" fontId="13" fillId="5" borderId="33" xfId="0" applyNumberFormat="1" applyFont="1" applyFill="1" applyBorder="1" applyAlignment="1">
      <alignment horizontal="center"/>
    </xf>
    <xf numFmtId="49" fontId="26" fillId="0" borderId="35" xfId="0" applyNumberFormat="1" applyFont="1" applyBorder="1" applyAlignment="1" applyProtection="1">
      <alignment horizontal="center" vertical="center"/>
      <protection locked="0"/>
    </xf>
    <xf numFmtId="0" fontId="2" fillId="0" borderId="38" xfId="0" applyFont="1" applyBorder="1" applyProtection="1">
      <protection locked="0"/>
    </xf>
    <xf numFmtId="4" fontId="28" fillId="0" borderId="45" xfId="0" applyNumberFormat="1" applyFont="1" applyBorder="1" applyAlignment="1" applyProtection="1">
      <alignment horizontal="right"/>
      <protection locked="0"/>
    </xf>
    <xf numFmtId="4" fontId="28" fillId="0" borderId="16" xfId="0" applyNumberFormat="1" applyFont="1" applyBorder="1" applyAlignment="1" applyProtection="1">
      <alignment horizontal="right"/>
      <protection locked="0"/>
    </xf>
    <xf numFmtId="2" fontId="28" fillId="0" borderId="45" xfId="0" applyNumberFormat="1" applyFont="1" applyBorder="1" applyAlignment="1" applyProtection="1">
      <alignment horizontal="right"/>
      <protection locked="0"/>
    </xf>
    <xf numFmtId="2" fontId="28" fillId="0" borderId="46" xfId="0" applyNumberFormat="1" applyFont="1" applyBorder="1" applyAlignment="1" applyProtection="1">
      <alignment horizontal="right"/>
      <protection locked="0"/>
    </xf>
    <xf numFmtId="4" fontId="28" fillId="0" borderId="42" xfId="0" applyNumberFormat="1" applyFont="1" applyBorder="1" applyAlignment="1" applyProtection="1">
      <alignment horizontal="right"/>
      <protection locked="0"/>
    </xf>
    <xf numFmtId="4" fontId="28" fillId="0" borderId="48" xfId="0" applyNumberFormat="1" applyFont="1" applyBorder="1" applyAlignment="1" applyProtection="1">
      <alignment horizontal="right"/>
      <protection locked="0"/>
    </xf>
    <xf numFmtId="2" fontId="28" fillId="0" borderId="47" xfId="0" applyNumberFormat="1" applyFont="1" applyBorder="1" applyAlignment="1" applyProtection="1">
      <alignment horizontal="right"/>
      <protection locked="0"/>
    </xf>
    <xf numFmtId="4" fontId="28" fillId="0" borderId="41" xfId="0" applyNumberFormat="1" applyFont="1" applyBorder="1" applyAlignment="1" applyProtection="1">
      <alignment horizontal="right"/>
      <protection locked="0"/>
    </xf>
    <xf numFmtId="2" fontId="28" fillId="0" borderId="44" xfId="0" applyNumberFormat="1" applyFont="1" applyBorder="1" applyAlignment="1" applyProtection="1">
      <alignment horizontal="right"/>
      <protection locked="0"/>
    </xf>
    <xf numFmtId="2" fontId="28" fillId="0" borderId="52" xfId="0" applyNumberFormat="1" applyFont="1" applyBorder="1" applyAlignment="1" applyProtection="1">
      <alignment horizontal="right"/>
      <protection locked="0"/>
    </xf>
    <xf numFmtId="4" fontId="28" fillId="0" borderId="53" xfId="0" applyNumberFormat="1" applyFont="1" applyBorder="1" applyAlignment="1" applyProtection="1">
      <alignment horizontal="right"/>
      <protection locked="0"/>
    </xf>
    <xf numFmtId="2" fontId="28" fillId="0" borderId="54" xfId="0" applyNumberFormat="1" applyFont="1" applyBorder="1" applyAlignment="1" applyProtection="1">
      <alignment horizontal="right"/>
      <protection locked="0"/>
    </xf>
    <xf numFmtId="4" fontId="28" fillId="0" borderId="39" xfId="0" applyNumberFormat="1" applyFont="1" applyBorder="1" applyAlignment="1" applyProtection="1">
      <alignment horizontal="right"/>
      <protection locked="0"/>
    </xf>
    <xf numFmtId="167" fontId="29" fillId="7" borderId="41" xfId="0" applyNumberFormat="1" applyFont="1" applyFill="1" applyBorder="1"/>
    <xf numFmtId="167" fontId="29" fillId="7" borderId="16" xfId="0" applyNumberFormat="1" applyFont="1" applyFill="1" applyBorder="1"/>
    <xf numFmtId="167" fontId="29" fillId="7" borderId="42" xfId="0" applyNumberFormat="1" applyFont="1" applyFill="1" applyBorder="1"/>
    <xf numFmtId="7" fontId="14" fillId="0" borderId="16" xfId="0" applyNumberFormat="1" applyFont="1" applyBorder="1" applyAlignment="1">
      <alignment horizontal="center" vertical="center"/>
    </xf>
    <xf numFmtId="44" fontId="37" fillId="0" borderId="16" xfId="0" applyNumberFormat="1" applyFont="1" applyBorder="1" applyAlignment="1">
      <alignment horizontal="center"/>
    </xf>
    <xf numFmtId="2" fontId="27" fillId="0" borderId="44" xfId="0" applyNumberFormat="1" applyFont="1" applyBorder="1" applyAlignment="1" applyProtection="1">
      <alignment horizontal="right"/>
      <protection locked="0"/>
    </xf>
    <xf numFmtId="4" fontId="27" fillId="0" borderId="41" xfId="0" applyNumberFormat="1" applyFont="1" applyBorder="1" applyAlignment="1" applyProtection="1">
      <alignment horizontal="right"/>
      <protection locked="0"/>
    </xf>
    <xf numFmtId="49" fontId="28" fillId="0" borderId="0" xfId="0" applyNumberFormat="1" applyFont="1" applyBorder="1" applyAlignment="1" applyProtection="1">
      <alignment horizontal="right"/>
      <protection locked="0"/>
    </xf>
    <xf numFmtId="2" fontId="28" fillId="0" borderId="0" xfId="0" applyNumberFormat="1" applyFont="1" applyBorder="1" applyAlignment="1" applyProtection="1">
      <alignment horizontal="right"/>
      <protection locked="0"/>
    </xf>
    <xf numFmtId="4" fontId="28" fillId="0" borderId="44" xfId="0" applyNumberFormat="1" applyFont="1" applyBorder="1" applyAlignment="1" applyProtection="1">
      <alignment horizontal="right"/>
      <protection locked="0"/>
    </xf>
    <xf numFmtId="4" fontId="28" fillId="0" borderId="46" xfId="0" applyNumberFormat="1" applyFont="1" applyBorder="1" applyAlignment="1" applyProtection="1">
      <alignment horizontal="right"/>
      <protection locked="0"/>
    </xf>
    <xf numFmtId="2" fontId="27" fillId="0" borderId="46" xfId="0" applyNumberFormat="1" applyFont="1" applyBorder="1" applyAlignment="1" applyProtection="1">
      <alignment horizontal="right"/>
      <protection locked="0"/>
    </xf>
    <xf numFmtId="4" fontId="27" fillId="0" borderId="42" xfId="0" applyNumberFormat="1" applyFont="1" applyBorder="1" applyAlignment="1" applyProtection="1">
      <alignment horizontal="right"/>
      <protection locked="0"/>
    </xf>
    <xf numFmtId="164" fontId="14" fillId="0" borderId="13" xfId="0" applyNumberFormat="1" applyFont="1" applyBorder="1" applyAlignment="1">
      <alignment horizontal="center" vertical="center"/>
    </xf>
    <xf numFmtId="44" fontId="14" fillId="0" borderId="1" xfId="0" applyNumberFormat="1" applyFont="1" applyBorder="1" applyAlignment="1">
      <alignment horizontal="center" vertical="center"/>
    </xf>
    <xf numFmtId="44" fontId="14" fillId="0" borderId="2" xfId="0" applyNumberFormat="1" applyFont="1" applyBorder="1" applyAlignment="1">
      <alignment horizontal="center" vertical="center"/>
    </xf>
    <xf numFmtId="44" fontId="14" fillId="0" borderId="3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44" fontId="14" fillId="0" borderId="1" xfId="0" applyNumberFormat="1" applyFont="1" applyBorder="1" applyAlignment="1">
      <alignment horizontal="center"/>
    </xf>
    <xf numFmtId="44" fontId="14" fillId="0" borderId="2" xfId="0" applyNumberFormat="1" applyFont="1" applyBorder="1" applyAlignment="1">
      <alignment horizontal="center"/>
    </xf>
    <xf numFmtId="44" fontId="14" fillId="0" borderId="3" xfId="0" applyNumberFormat="1" applyFont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  <xf numFmtId="164" fontId="14" fillId="0" borderId="3" xfId="0" applyNumberFormat="1" applyFont="1" applyBorder="1" applyAlignment="1">
      <alignment horizontal="center"/>
    </xf>
    <xf numFmtId="0" fontId="13" fillId="5" borderId="14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13" fillId="5" borderId="15" xfId="0" applyFont="1" applyFill="1" applyBorder="1" applyAlignment="1">
      <alignment horizontal="center"/>
    </xf>
    <xf numFmtId="16" fontId="14" fillId="0" borderId="14" xfId="0" applyNumberFormat="1" applyFont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3" xfId="0" applyFont="1" applyFill="1" applyBorder="1" applyAlignment="1">
      <alignment horizontal="center"/>
    </xf>
    <xf numFmtId="44" fontId="14" fillId="4" borderId="1" xfId="0" applyNumberFormat="1" applyFont="1" applyFill="1" applyBorder="1" applyAlignment="1">
      <alignment horizontal="center"/>
    </xf>
    <xf numFmtId="44" fontId="14" fillId="4" borderId="2" xfId="0" applyNumberFormat="1" applyFont="1" applyFill="1" applyBorder="1" applyAlignment="1">
      <alignment horizontal="center"/>
    </xf>
    <xf numFmtId="44" fontId="14" fillId="4" borderId="3" xfId="0" applyNumberFormat="1" applyFont="1" applyFill="1" applyBorder="1" applyAlignment="1">
      <alignment horizontal="center"/>
    </xf>
    <xf numFmtId="166" fontId="14" fillId="0" borderId="1" xfId="0" applyNumberFormat="1" applyFont="1" applyBorder="1" applyAlignment="1">
      <alignment horizontal="center"/>
    </xf>
    <xf numFmtId="166" fontId="14" fillId="0" borderId="2" xfId="0" applyNumberFormat="1" applyFont="1" applyBorder="1" applyAlignment="1">
      <alignment horizontal="center"/>
    </xf>
    <xf numFmtId="166" fontId="14" fillId="0" borderId="3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32" fillId="4" borderId="20" xfId="1" applyFont="1" applyFill="1" applyBorder="1" applyAlignment="1">
      <alignment horizontal="center" vertical="center" wrapText="1"/>
    </xf>
    <xf numFmtId="0" fontId="32" fillId="4" borderId="4" xfId="1" applyFont="1" applyFill="1" applyBorder="1" applyAlignment="1">
      <alignment horizontal="center" vertical="center" wrapText="1"/>
    </xf>
    <xf numFmtId="0" fontId="32" fillId="4" borderId="24" xfId="1" applyFont="1" applyFill="1" applyBorder="1" applyAlignment="1">
      <alignment horizontal="center" vertical="center" wrapText="1"/>
    </xf>
    <xf numFmtId="0" fontId="32" fillId="4" borderId="21" xfId="1" applyFont="1" applyFill="1" applyBorder="1" applyAlignment="1">
      <alignment horizontal="center" vertical="center" wrapText="1"/>
    </xf>
    <xf numFmtId="0" fontId="32" fillId="4" borderId="0" xfId="1" applyFont="1" applyFill="1" applyBorder="1" applyAlignment="1">
      <alignment horizontal="center" vertical="center" wrapText="1"/>
    </xf>
    <xf numFmtId="0" fontId="32" fillId="4" borderId="23" xfId="1" applyFont="1" applyFill="1" applyBorder="1" applyAlignment="1">
      <alignment horizontal="center" vertical="center" wrapText="1"/>
    </xf>
    <xf numFmtId="0" fontId="6" fillId="3" borderId="21" xfId="1" applyFont="1" applyFill="1" applyBorder="1" applyAlignment="1">
      <alignment horizontal="left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3" fillId="3" borderId="23" xfId="1" applyFont="1" applyFill="1" applyBorder="1" applyAlignment="1">
      <alignment horizontal="left" vertical="center" wrapText="1"/>
    </xf>
    <xf numFmtId="0" fontId="24" fillId="4" borderId="21" xfId="1" applyFont="1" applyFill="1" applyBorder="1" applyAlignment="1">
      <alignment horizontal="center" vertical="center" wrapText="1"/>
    </xf>
    <xf numFmtId="0" fontId="24" fillId="4" borderId="0" xfId="1" applyFont="1" applyFill="1" applyBorder="1" applyAlignment="1">
      <alignment horizontal="center" vertical="center" wrapText="1"/>
    </xf>
    <xf numFmtId="0" fontId="24" fillId="4" borderId="23" xfId="1" applyFont="1" applyFill="1" applyBorder="1" applyAlignment="1">
      <alignment horizontal="center" vertical="center" wrapText="1"/>
    </xf>
    <xf numFmtId="0" fontId="24" fillId="4" borderId="26" xfId="1" applyFont="1" applyFill="1" applyBorder="1" applyAlignment="1">
      <alignment horizontal="center" vertical="center" wrapText="1"/>
    </xf>
    <xf numFmtId="0" fontId="24" fillId="4" borderId="27" xfId="1" applyFont="1" applyFill="1" applyBorder="1" applyAlignment="1">
      <alignment horizontal="center" vertical="center" wrapText="1"/>
    </xf>
    <xf numFmtId="0" fontId="24" fillId="4" borderId="30" xfId="1" applyFont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vertical="center" wrapText="1"/>
    </xf>
    <xf numFmtId="0" fontId="6" fillId="3" borderId="35" xfId="1" applyFont="1" applyFill="1" applyBorder="1" applyAlignment="1">
      <alignment vertical="center"/>
    </xf>
    <xf numFmtId="0" fontId="6" fillId="3" borderId="36" xfId="1" applyFont="1" applyFill="1" applyBorder="1" applyAlignment="1">
      <alignment vertical="center"/>
    </xf>
    <xf numFmtId="0" fontId="7" fillId="3" borderId="37" xfId="1" applyFont="1" applyFill="1" applyBorder="1" applyAlignment="1">
      <alignment horizontal="left" vertical="center" wrapText="1"/>
    </xf>
    <xf numFmtId="0" fontId="7" fillId="3" borderId="36" xfId="1" applyFont="1" applyFill="1" applyBorder="1" applyAlignment="1">
      <alignment horizontal="left" vertical="center" wrapText="1"/>
    </xf>
    <xf numFmtId="0" fontId="7" fillId="3" borderId="38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center" vertical="center" wrapText="1"/>
    </xf>
    <xf numFmtId="0" fontId="17" fillId="3" borderId="15" xfId="1" applyFont="1" applyFill="1" applyBorder="1" applyAlignment="1">
      <alignment horizontal="center" vertical="center" wrapText="1"/>
    </xf>
    <xf numFmtId="0" fontId="3" fillId="3" borderId="14" xfId="1" applyFont="1" applyFill="1" applyBorder="1" applyAlignment="1">
      <alignment vertical="center"/>
    </xf>
    <xf numFmtId="0" fontId="3" fillId="3" borderId="2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3" fillId="3" borderId="15" xfId="1" applyFont="1" applyFill="1" applyBorder="1" applyAlignment="1">
      <alignment vertical="center"/>
    </xf>
    <xf numFmtId="14" fontId="36" fillId="4" borderId="31" xfId="1" applyNumberFormat="1" applyFont="1" applyFill="1" applyBorder="1" applyAlignment="1">
      <alignment horizontal="center" vertical="center"/>
    </xf>
    <xf numFmtId="0" fontId="36" fillId="4" borderId="32" xfId="1" applyFont="1" applyFill="1" applyBorder="1" applyAlignment="1">
      <alignment horizontal="center" vertical="center"/>
    </xf>
    <xf numFmtId="14" fontId="36" fillId="4" borderId="33" xfId="1" applyNumberFormat="1" applyFont="1" applyFill="1" applyBorder="1" applyAlignment="1">
      <alignment horizontal="center" vertical="center"/>
    </xf>
    <xf numFmtId="0" fontId="30" fillId="4" borderId="33" xfId="1" applyFont="1" applyFill="1" applyBorder="1" applyAlignment="1">
      <alignment vertical="center" wrapText="1"/>
    </xf>
    <xf numFmtId="0" fontId="30" fillId="4" borderId="32" xfId="1" applyFont="1" applyFill="1" applyBorder="1" applyAlignment="1">
      <alignment vertical="center" wrapText="1"/>
    </xf>
    <xf numFmtId="0" fontId="30" fillId="4" borderId="34" xfId="1" applyFont="1" applyFill="1" applyBorder="1" applyAlignment="1">
      <alignment vertical="center" wrapText="1"/>
    </xf>
    <xf numFmtId="0" fontId="11" fillId="2" borderId="4" xfId="1" applyFont="1" applyFill="1" applyBorder="1" applyAlignment="1" applyProtection="1">
      <alignment horizontal="center" vertical="center" wrapText="1"/>
      <protection locked="0"/>
    </xf>
    <xf numFmtId="0" fontId="11" fillId="2" borderId="24" xfId="1" applyFont="1" applyFill="1" applyBorder="1" applyAlignment="1" applyProtection="1">
      <alignment horizontal="center" vertical="center" wrapText="1"/>
      <protection locked="0"/>
    </xf>
    <xf numFmtId="0" fontId="11" fillId="2" borderId="0" xfId="1" applyFont="1" applyFill="1" applyBorder="1" applyAlignment="1" applyProtection="1">
      <alignment horizontal="center" vertical="center" wrapText="1"/>
      <protection locked="0"/>
    </xf>
    <xf numFmtId="0" fontId="11" fillId="2" borderId="23" xfId="1" applyFont="1" applyFill="1" applyBorder="1" applyAlignment="1" applyProtection="1">
      <alignment horizontal="center" vertical="center" wrapText="1"/>
      <protection locked="0"/>
    </xf>
    <xf numFmtId="0" fontId="11" fillId="2" borderId="9" xfId="1" applyFont="1" applyFill="1" applyBorder="1" applyAlignment="1" applyProtection="1">
      <alignment horizontal="center" vertical="center" wrapText="1"/>
      <protection locked="0"/>
    </xf>
    <xf numFmtId="0" fontId="11" fillId="2" borderId="25" xfId="1" applyFont="1" applyFill="1" applyBorder="1" applyAlignment="1" applyProtection="1">
      <alignment horizontal="center" vertical="center" wrapText="1"/>
      <protection locked="0"/>
    </xf>
    <xf numFmtId="0" fontId="3" fillId="3" borderId="17" xfId="1" applyFont="1" applyFill="1" applyBorder="1" applyAlignment="1">
      <alignment vertical="center"/>
    </xf>
    <xf numFmtId="0" fontId="3" fillId="3" borderId="18" xfId="1" applyFont="1" applyFill="1" applyBorder="1" applyAlignment="1">
      <alignment vertical="center"/>
    </xf>
    <xf numFmtId="0" fontId="31" fillId="4" borderId="20" xfId="1" applyFont="1" applyFill="1" applyBorder="1" applyAlignment="1" applyProtection="1">
      <alignment horizontal="center" vertical="center" wrapText="1"/>
      <protection locked="0"/>
    </xf>
    <xf numFmtId="0" fontId="31" fillId="4" borderId="4" xfId="1" applyFont="1" applyFill="1" applyBorder="1" applyAlignment="1" applyProtection="1">
      <alignment horizontal="center" vertical="center" wrapText="1"/>
      <protection locked="0"/>
    </xf>
    <xf numFmtId="0" fontId="31" fillId="4" borderId="24" xfId="1" applyFont="1" applyFill="1" applyBorder="1" applyAlignment="1" applyProtection="1">
      <alignment horizontal="center" vertical="center" wrapText="1"/>
      <protection locked="0"/>
    </xf>
    <xf numFmtId="0" fontId="31" fillId="4" borderId="22" xfId="1" applyFont="1" applyFill="1" applyBorder="1" applyAlignment="1" applyProtection="1">
      <alignment horizontal="center" vertical="center" wrapText="1"/>
      <protection locked="0"/>
    </xf>
    <xf numFmtId="0" fontId="31" fillId="4" borderId="9" xfId="1" applyFont="1" applyFill="1" applyBorder="1" applyAlignment="1" applyProtection="1">
      <alignment horizontal="center" vertical="center" wrapText="1"/>
      <protection locked="0"/>
    </xf>
    <xf numFmtId="0" fontId="31" fillId="4" borderId="25" xfId="1" applyFont="1" applyFill="1" applyBorder="1" applyAlignment="1" applyProtection="1">
      <alignment horizontal="center" vertical="center" wrapText="1"/>
      <protection locked="0"/>
    </xf>
    <xf numFmtId="0" fontId="3" fillId="3" borderId="21" xfId="1" applyFont="1" applyFill="1" applyBorder="1" applyAlignment="1">
      <alignment horizontal="left" vertical="center" wrapText="1"/>
    </xf>
    <xf numFmtId="14" fontId="33" fillId="0" borderId="14" xfId="1" applyNumberFormat="1" applyFont="1" applyBorder="1" applyAlignment="1" applyProtection="1">
      <alignment horizontal="center" vertical="center" wrapText="1"/>
      <protection locked="0"/>
    </xf>
    <xf numFmtId="0" fontId="33" fillId="0" borderId="2" xfId="1" applyFont="1" applyBorder="1" applyAlignment="1" applyProtection="1">
      <alignment horizontal="center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" fillId="3" borderId="14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vertical="center" wrapText="1"/>
    </xf>
    <xf numFmtId="0" fontId="12" fillId="5" borderId="17" xfId="0" applyFont="1" applyFill="1" applyBorder="1" applyAlignment="1">
      <alignment horizontal="center"/>
    </xf>
    <xf numFmtId="0" fontId="12" fillId="5" borderId="18" xfId="0" applyFont="1" applyFill="1" applyBorder="1" applyAlignment="1">
      <alignment horizontal="center"/>
    </xf>
    <xf numFmtId="0" fontId="12" fillId="5" borderId="19" xfId="0" applyFont="1" applyFill="1" applyBorder="1" applyAlignment="1">
      <alignment horizontal="center"/>
    </xf>
    <xf numFmtId="0" fontId="6" fillId="5" borderId="1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21" fillId="4" borderId="14" xfId="1" applyFont="1" applyFill="1" applyBorder="1" applyAlignment="1" applyProtection="1">
      <alignment horizontal="center" vertical="center"/>
      <protection locked="0"/>
    </xf>
    <xf numFmtId="0" fontId="21" fillId="4" borderId="2" xfId="1" applyFont="1" applyFill="1" applyBorder="1" applyAlignment="1" applyProtection="1">
      <alignment horizontal="center" vertical="center"/>
      <protection locked="0"/>
    </xf>
    <xf numFmtId="0" fontId="21" fillId="4" borderId="15" xfId="1" applyFont="1" applyFill="1" applyBorder="1" applyAlignment="1" applyProtection="1">
      <alignment horizontal="center" vertical="center"/>
      <protection locked="0"/>
    </xf>
    <xf numFmtId="0" fontId="22" fillId="4" borderId="14" xfId="1" applyFont="1" applyFill="1" applyBorder="1" applyAlignment="1">
      <alignment horizontal="center" vertical="center"/>
    </xf>
    <xf numFmtId="0" fontId="22" fillId="4" borderId="2" xfId="1" applyFont="1" applyFill="1" applyBorder="1" applyAlignment="1">
      <alignment horizontal="center" vertical="center"/>
    </xf>
    <xf numFmtId="0" fontId="22" fillId="4" borderId="15" xfId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/>
    </xf>
    <xf numFmtId="165" fontId="14" fillId="0" borderId="2" xfId="0" applyNumberFormat="1" applyFont="1" applyBorder="1" applyAlignment="1">
      <alignment horizontal="center"/>
    </xf>
    <xf numFmtId="165" fontId="14" fillId="0" borderId="3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/>
    </xf>
    <xf numFmtId="0" fontId="37" fillId="0" borderId="1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/>
    </xf>
    <xf numFmtId="2" fontId="37" fillId="0" borderId="2" xfId="0" applyNumberFormat="1" applyFont="1" applyBorder="1" applyAlignment="1">
      <alignment horizontal="center"/>
    </xf>
    <xf numFmtId="2" fontId="37" fillId="0" borderId="3" xfId="0" applyNumberFormat="1" applyFont="1" applyBorder="1" applyAlignment="1">
      <alignment horizontal="center"/>
    </xf>
    <xf numFmtId="164" fontId="37" fillId="0" borderId="12" xfId="0" applyNumberFormat="1" applyFont="1" applyBorder="1" applyAlignment="1">
      <alignment horizontal="center"/>
    </xf>
    <xf numFmtId="44" fontId="37" fillId="0" borderId="1" xfId="0" applyNumberFormat="1" applyFont="1" applyBorder="1" applyAlignment="1">
      <alignment horizontal="center"/>
    </xf>
    <xf numFmtId="44" fontId="37" fillId="0" borderId="2" xfId="0" applyNumberFormat="1" applyFont="1" applyBorder="1" applyAlignment="1">
      <alignment horizontal="center"/>
    </xf>
    <xf numFmtId="44" fontId="37" fillId="0" borderId="3" xfId="0" applyNumberFormat="1" applyFont="1" applyBorder="1" applyAlignment="1">
      <alignment horizont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0" fontId="13" fillId="5" borderId="17" xfId="0" applyFont="1" applyFill="1" applyBorder="1" applyAlignment="1">
      <alignment horizontal="center"/>
    </xf>
    <xf numFmtId="0" fontId="13" fillId="5" borderId="18" xfId="0" applyFont="1" applyFill="1" applyBorder="1" applyAlignment="1">
      <alignment horizontal="center"/>
    </xf>
    <xf numFmtId="0" fontId="13" fillId="5" borderId="19" xfId="0" applyFont="1" applyFill="1" applyBorder="1" applyAlignment="1">
      <alignment horizontal="center"/>
    </xf>
    <xf numFmtId="0" fontId="18" fillId="5" borderId="2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/>
    </xf>
    <xf numFmtId="0" fontId="19" fillId="5" borderId="3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0" fontId="19" fillId="5" borderId="1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2" fontId="14" fillId="0" borderId="5" xfId="0" applyNumberFormat="1" applyFont="1" applyBorder="1" applyAlignment="1">
      <alignment horizontal="center"/>
    </xf>
    <xf numFmtId="2" fontId="14" fillId="0" borderId="4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164" fontId="14" fillId="0" borderId="13" xfId="0" applyNumberFormat="1" applyFont="1" applyBorder="1" applyAlignment="1">
      <alignment horizontal="center"/>
    </xf>
    <xf numFmtId="0" fontId="18" fillId="5" borderId="35" xfId="0" applyFont="1" applyFill="1" applyBorder="1" applyAlignment="1">
      <alignment horizontal="right"/>
    </xf>
    <xf numFmtId="0" fontId="18" fillId="5" borderId="36" xfId="0" applyFont="1" applyFill="1" applyBorder="1" applyAlignment="1">
      <alignment horizontal="right"/>
    </xf>
    <xf numFmtId="0" fontId="18" fillId="5" borderId="40" xfId="0" applyFont="1" applyFill="1" applyBorder="1" applyAlignment="1">
      <alignment horizontal="right"/>
    </xf>
    <xf numFmtId="0" fontId="18" fillId="5" borderId="21" xfId="0" applyFont="1" applyFill="1" applyBorder="1" applyAlignment="1">
      <alignment horizontal="right"/>
    </xf>
    <xf numFmtId="0" fontId="18" fillId="5" borderId="0" xfId="0" applyFont="1" applyFill="1" applyBorder="1" applyAlignment="1">
      <alignment horizontal="right"/>
    </xf>
    <xf numFmtId="0" fontId="18" fillId="5" borderId="7" xfId="0" applyFont="1" applyFill="1" applyBorder="1" applyAlignment="1">
      <alignment horizontal="right"/>
    </xf>
    <xf numFmtId="0" fontId="18" fillId="5" borderId="26" xfId="0" applyFont="1" applyFill="1" applyBorder="1" applyAlignment="1">
      <alignment horizontal="right"/>
    </xf>
    <xf numFmtId="0" fontId="18" fillId="5" borderId="27" xfId="0" applyFont="1" applyFill="1" applyBorder="1" applyAlignment="1">
      <alignment horizontal="right"/>
    </xf>
    <xf numFmtId="0" fontId="18" fillId="5" borderId="28" xfId="0" applyFont="1" applyFill="1" applyBorder="1" applyAlignment="1">
      <alignment horizontal="right"/>
    </xf>
    <xf numFmtId="0" fontId="16" fillId="0" borderId="1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2" fontId="14" fillId="0" borderId="6" xfId="0" applyNumberFormat="1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2" fontId="37" fillId="0" borderId="5" xfId="0" applyNumberFormat="1" applyFont="1" applyBorder="1" applyAlignment="1">
      <alignment horizontal="center"/>
    </xf>
    <xf numFmtId="2" fontId="37" fillId="0" borderId="4" xfId="0" applyNumberFormat="1" applyFont="1" applyBorder="1" applyAlignment="1">
      <alignment horizontal="center"/>
    </xf>
    <xf numFmtId="2" fontId="37" fillId="0" borderId="6" xfId="0" applyNumberFormat="1" applyFont="1" applyBorder="1" applyAlignment="1">
      <alignment horizontal="center"/>
    </xf>
    <xf numFmtId="164" fontId="37" fillId="0" borderId="13" xfId="0" applyNumberFormat="1" applyFont="1" applyBorder="1" applyAlignment="1">
      <alignment horizontal="center"/>
    </xf>
    <xf numFmtId="14" fontId="34" fillId="0" borderId="14" xfId="1" applyNumberFormat="1" applyFont="1" applyBorder="1" applyAlignment="1" applyProtection="1">
      <alignment horizontal="center" vertical="center" wrapText="1"/>
      <protection locked="0"/>
    </xf>
    <xf numFmtId="0" fontId="34" fillId="0" borderId="2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14" fontId="31" fillId="4" borderId="31" xfId="1" applyNumberFormat="1" applyFont="1" applyFill="1" applyBorder="1" applyAlignment="1">
      <alignment horizontal="center" vertical="center"/>
    </xf>
    <xf numFmtId="0" fontId="31" fillId="4" borderId="32" xfId="1" applyFont="1" applyFill="1" applyBorder="1" applyAlignment="1">
      <alignment horizontal="center" vertical="center"/>
    </xf>
    <xf numFmtId="14" fontId="31" fillId="4" borderId="33" xfId="1" applyNumberFormat="1" applyFont="1" applyFill="1" applyBorder="1" applyAlignment="1">
      <alignment horizontal="center" vertical="center"/>
    </xf>
    <xf numFmtId="16" fontId="14" fillId="0" borderId="14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18" fillId="5" borderId="20" xfId="0" applyFont="1" applyFill="1" applyBorder="1" applyAlignment="1">
      <alignment horizontal="right"/>
    </xf>
    <xf numFmtId="0" fontId="18" fillId="5" borderId="4" xfId="0" applyFont="1" applyFill="1" applyBorder="1" applyAlignment="1">
      <alignment horizontal="right"/>
    </xf>
    <xf numFmtId="0" fontId="18" fillId="5" borderId="6" xfId="0" applyFont="1" applyFill="1" applyBorder="1" applyAlignment="1">
      <alignment horizontal="right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2" fontId="28" fillId="0" borderId="49" xfId="0" applyNumberFormat="1" applyFont="1" applyBorder="1" applyAlignment="1" applyProtection="1">
      <alignment horizontal="center"/>
      <protection locked="0"/>
    </xf>
    <xf numFmtId="2" fontId="28" fillId="0" borderId="50" xfId="0" applyNumberFormat="1" applyFont="1" applyBorder="1" applyAlignment="1" applyProtection="1">
      <alignment horizontal="center"/>
      <protection locked="0"/>
    </xf>
    <xf numFmtId="0" fontId="2" fillId="0" borderId="55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5" borderId="2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6" fillId="0" borderId="22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14" fontId="35" fillId="0" borderId="14" xfId="1" applyNumberFormat="1" applyFont="1" applyBorder="1" applyAlignment="1" applyProtection="1">
      <alignment horizontal="center" vertical="center" wrapText="1"/>
      <protection locked="0"/>
    </xf>
    <xf numFmtId="0" fontId="35" fillId="0" borderId="2" xfId="1" applyFont="1" applyBorder="1" applyAlignment="1" applyProtection="1">
      <alignment horizontal="center" vertical="center" wrapText="1"/>
      <protection locked="0"/>
    </xf>
    <xf numFmtId="0" fontId="35" fillId="0" borderId="3" xfId="1" applyFont="1" applyBorder="1" applyAlignment="1" applyProtection="1">
      <alignment horizontal="center" vertical="center" wrapText="1"/>
      <protection locked="0"/>
    </xf>
    <xf numFmtId="49" fontId="27" fillId="6" borderId="49" xfId="0" applyNumberFormat="1" applyFont="1" applyFill="1" applyBorder="1" applyAlignment="1" applyProtection="1">
      <alignment horizontal="center" vertical="center" wrapText="1"/>
      <protection locked="0"/>
    </xf>
    <xf numFmtId="49" fontId="27" fillId="6" borderId="50" xfId="0" applyNumberFormat="1" applyFont="1" applyFill="1" applyBorder="1" applyAlignment="1" applyProtection="1">
      <alignment horizontal="center" vertical="center" wrapText="1"/>
      <protection locked="0"/>
    </xf>
    <xf numFmtId="49" fontId="27" fillId="0" borderId="0" xfId="0" applyNumberFormat="1" applyFont="1" applyBorder="1" applyAlignment="1" applyProtection="1">
      <alignment horizontal="center" vertical="center" wrapText="1"/>
      <protection locked="0"/>
    </xf>
    <xf numFmtId="49" fontId="27" fillId="0" borderId="0" xfId="0" applyNumberFormat="1" applyFont="1" applyAlignment="1" applyProtection="1">
      <alignment horizontal="center" vertical="center" wrapText="1"/>
      <protection locked="0"/>
    </xf>
    <xf numFmtId="0" fontId="18" fillId="5" borderId="5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8" fillId="5" borderId="22" xfId="0" applyFont="1" applyFill="1" applyBorder="1" applyAlignment="1">
      <alignment horizontal="right"/>
    </xf>
    <xf numFmtId="0" fontId="18" fillId="5" borderId="9" xfId="0" applyFont="1" applyFill="1" applyBorder="1" applyAlignment="1">
      <alignment horizontal="right"/>
    </xf>
    <xf numFmtId="0" fontId="18" fillId="5" borderId="10" xfId="0" applyFont="1" applyFill="1" applyBorder="1" applyAlignment="1">
      <alignment horizontal="right"/>
    </xf>
    <xf numFmtId="0" fontId="2" fillId="4" borderId="9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/>
    </xf>
    <xf numFmtId="0" fontId="3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right" vertical="center"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</xdr:colOff>
      <xdr:row>10</xdr:row>
      <xdr:rowOff>100965</xdr:rowOff>
    </xdr:from>
    <xdr:to>
      <xdr:col>10</xdr:col>
      <xdr:colOff>34290</xdr:colOff>
      <xdr:row>13</xdr:row>
      <xdr:rowOff>224156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63153A9-D4D8-4C0B-BDD9-AC9B111C87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055" y="2507615"/>
          <a:ext cx="1771015" cy="7200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</xdr:colOff>
      <xdr:row>10</xdr:row>
      <xdr:rowOff>100965</xdr:rowOff>
    </xdr:from>
    <xdr:to>
      <xdr:col>10</xdr:col>
      <xdr:colOff>34290</xdr:colOff>
      <xdr:row>13</xdr:row>
      <xdr:rowOff>216536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5E28434-4BE4-458B-84E4-059627BD862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" y="2333625"/>
          <a:ext cx="1804035" cy="6604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97155</xdr:colOff>
      <xdr:row>10</xdr:row>
      <xdr:rowOff>100965</xdr:rowOff>
    </xdr:from>
    <xdr:to>
      <xdr:col>10</xdr:col>
      <xdr:colOff>34290</xdr:colOff>
      <xdr:row>13</xdr:row>
      <xdr:rowOff>216536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572F9E3-139B-4E25-8F61-9B0428B8D3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" y="2520315"/>
          <a:ext cx="1775460" cy="723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</xdr:colOff>
      <xdr:row>10</xdr:row>
      <xdr:rowOff>100965</xdr:rowOff>
    </xdr:from>
    <xdr:to>
      <xdr:col>10</xdr:col>
      <xdr:colOff>34290</xdr:colOff>
      <xdr:row>13</xdr:row>
      <xdr:rowOff>222251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FC5AEE5-280F-4EEA-AFE5-D106F5A1BC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" y="2501265"/>
          <a:ext cx="1775460" cy="7232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97155</xdr:colOff>
      <xdr:row>10</xdr:row>
      <xdr:rowOff>100965</xdr:rowOff>
    </xdr:from>
    <xdr:to>
      <xdr:col>10</xdr:col>
      <xdr:colOff>34290</xdr:colOff>
      <xdr:row>13</xdr:row>
      <xdr:rowOff>222251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401FC91-DF6E-4A65-864D-494C82EC43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" y="2501265"/>
          <a:ext cx="1775460" cy="723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</xdr:colOff>
      <xdr:row>10</xdr:row>
      <xdr:rowOff>100965</xdr:rowOff>
    </xdr:from>
    <xdr:to>
      <xdr:col>10</xdr:col>
      <xdr:colOff>34290</xdr:colOff>
      <xdr:row>13</xdr:row>
      <xdr:rowOff>222252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B071255-0067-4D0F-A780-CFE9067FB5B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" y="2501265"/>
          <a:ext cx="1775460" cy="7232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97155</xdr:colOff>
      <xdr:row>10</xdr:row>
      <xdr:rowOff>100965</xdr:rowOff>
    </xdr:from>
    <xdr:to>
      <xdr:col>10</xdr:col>
      <xdr:colOff>34290</xdr:colOff>
      <xdr:row>13</xdr:row>
      <xdr:rowOff>222252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D4AB93A-83DA-44F2-9360-A09E81642C1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" y="2501265"/>
          <a:ext cx="1775460" cy="723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B3:BG98"/>
  <sheetViews>
    <sheetView showGridLines="0" zoomScale="85" zoomScaleNormal="85" workbookViewId="0">
      <selection activeCell="BC10" sqref="BC10"/>
    </sheetView>
  </sheetViews>
  <sheetFormatPr defaultColWidth="8.85546875" defaultRowHeight="16.5" x14ac:dyDescent="0.3"/>
  <cols>
    <col min="1" max="1" width="8.85546875" style="1"/>
    <col min="2" max="2" width="10" style="1" customWidth="1"/>
    <col min="3" max="3" width="3.7109375" style="1" customWidth="1"/>
    <col min="4" max="7" width="1.7109375" style="1" customWidth="1"/>
    <col min="8" max="8" width="3.5703125" style="1" customWidth="1"/>
    <col min="9" max="12" width="1.7109375" style="1" customWidth="1"/>
    <col min="13" max="13" width="4.140625" style="1" customWidth="1"/>
    <col min="14" max="14" width="1.7109375" style="1" customWidth="1"/>
    <col min="15" max="15" width="4.5703125" style="1" customWidth="1"/>
    <col min="16" max="16" width="3.85546875" style="1" customWidth="1"/>
    <col min="17" max="19" width="1.7109375" style="1" customWidth="1"/>
    <col min="20" max="20" width="4.5703125" style="1" customWidth="1"/>
    <col min="21" max="24" width="1.7109375" style="1" customWidth="1"/>
    <col min="25" max="25" width="6.140625" style="1" customWidth="1"/>
    <col min="26" max="28" width="1.7109375" style="1" customWidth="1"/>
    <col min="29" max="29" width="17" style="1" customWidth="1"/>
    <col min="30" max="38" width="1.7109375" style="1" customWidth="1"/>
    <col min="39" max="39" width="4.140625" style="1" customWidth="1"/>
    <col min="40" max="40" width="1.7109375" style="1" customWidth="1"/>
    <col min="41" max="41" width="3.42578125" style="1" customWidth="1"/>
    <col min="42" max="50" width="1.7109375" style="1" customWidth="1"/>
    <col min="51" max="51" width="6.42578125" style="1" customWidth="1"/>
    <col min="52" max="52" width="5" style="1" customWidth="1"/>
    <col min="53" max="53" width="7.42578125" style="1" customWidth="1"/>
    <col min="54" max="54" width="20.28515625" style="1" customWidth="1"/>
    <col min="55" max="55" width="59.85546875" style="1" customWidth="1"/>
    <col min="56" max="56" width="13.7109375" style="1" bestFit="1" customWidth="1"/>
    <col min="57" max="16384" width="8.85546875" style="1"/>
  </cols>
  <sheetData>
    <row r="3" spans="2:59" ht="25.5" x14ac:dyDescent="0.35">
      <c r="B3" s="119" t="s">
        <v>177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</row>
    <row r="4" spans="2:59" ht="26.25" thickBot="1" x14ac:dyDescent="0.35">
      <c r="B4" s="330" t="s">
        <v>182</v>
      </c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331"/>
      <c r="AE4" s="331"/>
      <c r="AF4" s="331"/>
      <c r="AG4" s="331"/>
      <c r="AH4" s="331"/>
      <c r="AI4" s="331"/>
      <c r="AJ4" s="331"/>
      <c r="AK4" s="331"/>
      <c r="AL4" s="331"/>
      <c r="AM4" s="331"/>
      <c r="AN4" s="331"/>
      <c r="AO4" s="331"/>
      <c r="AP4" s="331"/>
      <c r="AQ4" s="331"/>
      <c r="AR4" s="331"/>
      <c r="AS4" s="331"/>
      <c r="AT4" s="331"/>
      <c r="AU4" s="331"/>
      <c r="AV4" s="331"/>
      <c r="AW4" s="331"/>
      <c r="AX4" s="331"/>
      <c r="AY4" s="331"/>
      <c r="AZ4" s="331"/>
      <c r="BA4" s="331"/>
      <c r="BB4" s="331"/>
    </row>
    <row r="5" spans="2:59" x14ac:dyDescent="0.3">
      <c r="B5" s="160" t="s">
        <v>52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46"/>
      <c r="AD5" s="2"/>
      <c r="AE5" s="3"/>
      <c r="AF5" s="136" t="s">
        <v>53</v>
      </c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51"/>
      <c r="AW5" s="138" t="s">
        <v>51</v>
      </c>
      <c r="AX5" s="139"/>
      <c r="AY5" s="139"/>
      <c r="AZ5" s="139"/>
      <c r="BA5" s="139"/>
      <c r="BB5" s="140"/>
      <c r="BC5" s="30"/>
    </row>
    <row r="6" spans="2:59" ht="24.75" customHeight="1" x14ac:dyDescent="0.3">
      <c r="B6" s="162" t="s">
        <v>118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4"/>
      <c r="AD6" s="4"/>
      <c r="AE6" s="5"/>
      <c r="AF6" s="169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1"/>
      <c r="AW6" s="141" t="s">
        <v>93</v>
      </c>
      <c r="AX6" s="142"/>
      <c r="AY6" s="142"/>
      <c r="AZ6" s="142"/>
      <c r="BA6" s="142"/>
      <c r="BB6" s="143"/>
      <c r="BC6" s="30"/>
    </row>
    <row r="7" spans="2:59" ht="18" customHeight="1" x14ac:dyDescent="0.3">
      <c r="B7" s="165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7"/>
      <c r="AD7" s="2"/>
      <c r="AE7" s="5"/>
      <c r="AF7" s="168" t="s">
        <v>0</v>
      </c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8"/>
      <c r="BC7" s="30"/>
    </row>
    <row r="8" spans="2:59" ht="12.6" customHeight="1" x14ac:dyDescent="0.3">
      <c r="B8" s="172" t="s">
        <v>62</v>
      </c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47"/>
      <c r="AD8" s="2"/>
      <c r="AE8" s="5"/>
      <c r="AF8" s="120" t="s">
        <v>178</v>
      </c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  <c r="BC8" s="30"/>
    </row>
    <row r="9" spans="2:59" ht="19.149999999999999" customHeight="1" x14ac:dyDescent="0.3">
      <c r="B9" s="184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6"/>
      <c r="AD9" s="2"/>
      <c r="AE9" s="5"/>
      <c r="AF9" s="123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5"/>
      <c r="BC9" s="30"/>
    </row>
    <row r="10" spans="2:59" x14ac:dyDescent="0.3">
      <c r="B10" s="144" t="s">
        <v>54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47"/>
      <c r="AD10" s="2"/>
      <c r="AE10" s="5"/>
      <c r="AF10" s="123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5"/>
      <c r="BC10" s="30"/>
    </row>
    <row r="11" spans="2:59" ht="14.45" customHeight="1" x14ac:dyDescent="0.3">
      <c r="B11" s="48" t="s">
        <v>61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54" t="s">
        <v>85</v>
      </c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5"/>
      <c r="AD11" s="2"/>
      <c r="AE11" s="5"/>
      <c r="AF11" s="123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5"/>
      <c r="BC11" s="30"/>
    </row>
    <row r="12" spans="2:59" x14ac:dyDescent="0.3"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7"/>
      <c r="AD12" s="2"/>
      <c r="AE12" s="5"/>
      <c r="AF12" s="123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5"/>
      <c r="BC12" s="30"/>
      <c r="BD12" s="6"/>
      <c r="BE12" s="6"/>
      <c r="BF12" s="6"/>
      <c r="BG12" s="6"/>
    </row>
    <row r="13" spans="2:59" x14ac:dyDescent="0.3">
      <c r="B13" s="4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7"/>
      <c r="AD13" s="2"/>
      <c r="AE13" s="5"/>
      <c r="AF13" s="126" t="s">
        <v>92</v>
      </c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8"/>
      <c r="BC13" s="30"/>
      <c r="BD13" s="7"/>
      <c r="BE13" s="7"/>
      <c r="BF13" s="7"/>
      <c r="BG13" s="7"/>
    </row>
    <row r="14" spans="2:59" ht="26.25" customHeight="1" x14ac:dyDescent="0.3"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9"/>
      <c r="AD14" s="2"/>
      <c r="AE14" s="5"/>
      <c r="AF14" s="129" t="s">
        <v>94</v>
      </c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1"/>
      <c r="BC14" s="30"/>
      <c r="BD14" s="8"/>
      <c r="BE14" s="8"/>
      <c r="BF14" s="8"/>
      <c r="BG14" s="9"/>
    </row>
    <row r="15" spans="2:59" hidden="1" x14ac:dyDescent="0.3">
      <c r="B15" s="144" t="s">
        <v>63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47"/>
      <c r="AD15" s="2"/>
      <c r="AE15" s="5"/>
      <c r="AF15" s="129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1"/>
      <c r="BC15" s="30"/>
      <c r="BD15" s="4"/>
      <c r="BE15" s="4"/>
      <c r="BF15" s="4"/>
      <c r="BG15" s="4"/>
    </row>
    <row r="16" spans="2:59" ht="18.600000000000001" hidden="1" customHeight="1" x14ac:dyDescent="0.3">
      <c r="B16" s="187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9"/>
      <c r="AD16" s="2"/>
      <c r="AE16" s="5"/>
      <c r="AF16" s="129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1"/>
      <c r="BC16" s="30"/>
      <c r="BD16" s="4"/>
      <c r="BE16" s="4"/>
      <c r="BF16" s="4"/>
      <c r="BG16" s="4"/>
    </row>
    <row r="17" spans="2:59" ht="14.45" customHeight="1" x14ac:dyDescent="0.3">
      <c r="B17" s="144" t="s">
        <v>64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 t="s">
        <v>65</v>
      </c>
      <c r="P17" s="145"/>
      <c r="Q17" s="145"/>
      <c r="R17" s="145"/>
      <c r="S17" s="145"/>
      <c r="T17" s="145"/>
      <c r="U17" s="145"/>
      <c r="V17" s="145"/>
      <c r="W17" s="145"/>
      <c r="X17" s="145"/>
      <c r="Y17" s="146" t="s">
        <v>1</v>
      </c>
      <c r="Z17" s="145"/>
      <c r="AA17" s="145"/>
      <c r="AB17" s="145"/>
      <c r="AC17" s="147"/>
      <c r="AD17" s="2"/>
      <c r="AE17" s="5"/>
      <c r="AF17" s="129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1"/>
      <c r="BC17" s="30"/>
      <c r="BD17" s="4"/>
      <c r="BE17" s="4"/>
      <c r="BF17" s="4"/>
      <c r="BG17" s="4"/>
    </row>
    <row r="18" spans="2:59" ht="40.5" customHeight="1" thickBot="1" x14ac:dyDescent="0.35">
      <c r="B18" s="148">
        <v>46169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50">
        <v>46218</v>
      </c>
      <c r="P18" s="149"/>
      <c r="Q18" s="149"/>
      <c r="R18" s="149"/>
      <c r="S18" s="149"/>
      <c r="T18" s="149"/>
      <c r="U18" s="149"/>
      <c r="V18" s="149"/>
      <c r="W18" s="149"/>
      <c r="X18" s="149"/>
      <c r="Y18" s="151" t="s">
        <v>119</v>
      </c>
      <c r="Z18" s="152"/>
      <c r="AA18" s="152"/>
      <c r="AB18" s="152"/>
      <c r="AC18" s="153"/>
      <c r="AD18" s="2"/>
      <c r="AE18" s="5"/>
      <c r="AF18" s="132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4"/>
      <c r="BC18" s="30"/>
      <c r="BD18" s="4"/>
      <c r="BE18" s="4"/>
      <c r="BF18" s="4"/>
      <c r="BG18" s="4"/>
    </row>
    <row r="19" spans="2:59" ht="17.25" thickBot="1" x14ac:dyDescent="0.35">
      <c r="B19" s="2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3"/>
      <c r="AE19" s="34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6"/>
      <c r="BC19" s="21"/>
    </row>
    <row r="20" spans="2:59" x14ac:dyDescent="0.3">
      <c r="B20" s="174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6"/>
      <c r="BC20" s="30"/>
    </row>
    <row r="21" spans="2:59" x14ac:dyDescent="0.3">
      <c r="B21" s="190" t="s">
        <v>67</v>
      </c>
      <c r="C21" s="191"/>
      <c r="D21" s="192" t="s">
        <v>68</v>
      </c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1"/>
      <c r="AD21" s="192" t="s">
        <v>69</v>
      </c>
      <c r="AE21" s="193"/>
      <c r="AF21" s="193"/>
      <c r="AG21" s="193"/>
      <c r="AH21" s="193"/>
      <c r="AI21" s="193"/>
      <c r="AJ21" s="193"/>
      <c r="AK21" s="193"/>
      <c r="AL21" s="191"/>
      <c r="AM21" s="192" t="s">
        <v>70</v>
      </c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1"/>
      <c r="AY21" s="192" t="s">
        <v>71</v>
      </c>
      <c r="AZ21" s="193"/>
      <c r="BA21" s="191"/>
      <c r="BB21" s="37" t="s">
        <v>72</v>
      </c>
      <c r="BC21" s="30"/>
    </row>
    <row r="22" spans="2:59" ht="69.599999999999994" customHeight="1" x14ac:dyDescent="0.3">
      <c r="B22" s="177" t="s">
        <v>2</v>
      </c>
      <c r="C22" s="178"/>
      <c r="D22" s="182" t="s">
        <v>3</v>
      </c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78"/>
      <c r="AD22" s="182" t="s">
        <v>4</v>
      </c>
      <c r="AE22" s="183"/>
      <c r="AF22" s="183"/>
      <c r="AG22" s="183"/>
      <c r="AH22" s="183"/>
      <c r="AI22" s="183"/>
      <c r="AJ22" s="183"/>
      <c r="AK22" s="183"/>
      <c r="AL22" s="178"/>
      <c r="AM22" s="182" t="s">
        <v>5</v>
      </c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78"/>
      <c r="AY22" s="197" t="s">
        <v>55</v>
      </c>
      <c r="AZ22" s="198"/>
      <c r="BA22" s="199"/>
      <c r="BB22" s="38" t="s">
        <v>73</v>
      </c>
      <c r="BC22" s="30"/>
    </row>
    <row r="23" spans="2:59" x14ac:dyDescent="0.3">
      <c r="B23" s="106" t="s">
        <v>128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8"/>
      <c r="BC23" s="31"/>
    </row>
    <row r="24" spans="2:59" x14ac:dyDescent="0.3">
      <c r="B24" s="194" t="s">
        <v>6</v>
      </c>
      <c r="C24" s="195"/>
      <c r="D24" s="179" t="s">
        <v>116</v>
      </c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1"/>
      <c r="AD24" s="97"/>
      <c r="AE24" s="98"/>
      <c r="AF24" s="98"/>
      <c r="AG24" s="98"/>
      <c r="AH24" s="98"/>
      <c r="AI24" s="98"/>
      <c r="AJ24" s="98"/>
      <c r="AK24" s="98"/>
      <c r="AL24" s="99"/>
      <c r="AM24" s="94" t="s">
        <v>7</v>
      </c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100"/>
      <c r="AZ24" s="101"/>
      <c r="BA24" s="102"/>
      <c r="BB24" s="39">
        <f>AD24*AY24</f>
        <v>0</v>
      </c>
      <c r="BC24" s="30"/>
      <c r="BD24" s="22"/>
    </row>
    <row r="25" spans="2:59" x14ac:dyDescent="0.3">
      <c r="B25" s="194" t="s">
        <v>8</v>
      </c>
      <c r="C25" s="195"/>
      <c r="D25" s="94" t="s">
        <v>12</v>
      </c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6"/>
      <c r="AD25" s="97"/>
      <c r="AE25" s="98"/>
      <c r="AF25" s="98"/>
      <c r="AG25" s="98"/>
      <c r="AH25" s="98"/>
      <c r="AI25" s="98"/>
      <c r="AJ25" s="98"/>
      <c r="AK25" s="98"/>
      <c r="AL25" s="99"/>
      <c r="AM25" s="94" t="s">
        <v>7</v>
      </c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100"/>
      <c r="AZ25" s="101"/>
      <c r="BA25" s="102"/>
      <c r="BB25" s="39">
        <f t="shared" ref="BB25:BB32" si="0">AD25*AY25</f>
        <v>0</v>
      </c>
      <c r="BC25" s="30"/>
      <c r="BD25" s="22"/>
    </row>
    <row r="26" spans="2:59" x14ac:dyDescent="0.3">
      <c r="B26" s="194" t="s">
        <v>9</v>
      </c>
      <c r="C26" s="195"/>
      <c r="D26" s="94" t="s">
        <v>13</v>
      </c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6"/>
      <c r="AD26" s="97"/>
      <c r="AE26" s="98"/>
      <c r="AF26" s="98"/>
      <c r="AG26" s="98"/>
      <c r="AH26" s="98"/>
      <c r="AI26" s="98"/>
      <c r="AJ26" s="98"/>
      <c r="AK26" s="98"/>
      <c r="AL26" s="99"/>
      <c r="AM26" s="94" t="s">
        <v>7</v>
      </c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100"/>
      <c r="AZ26" s="101"/>
      <c r="BA26" s="102"/>
      <c r="BB26" s="39">
        <f t="shared" si="0"/>
        <v>0</v>
      </c>
      <c r="BC26" s="32"/>
      <c r="BD26" s="22"/>
    </row>
    <row r="27" spans="2:59" x14ac:dyDescent="0.3">
      <c r="B27" s="194" t="s">
        <v>10</v>
      </c>
      <c r="C27" s="195"/>
      <c r="D27" s="94" t="s">
        <v>14</v>
      </c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6"/>
      <c r="AD27" s="97"/>
      <c r="AE27" s="98"/>
      <c r="AF27" s="98"/>
      <c r="AG27" s="98"/>
      <c r="AH27" s="98"/>
      <c r="AI27" s="98"/>
      <c r="AJ27" s="98"/>
      <c r="AK27" s="98"/>
      <c r="AL27" s="99"/>
      <c r="AM27" s="103" t="s">
        <v>15</v>
      </c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5"/>
      <c r="AY27" s="100"/>
      <c r="AZ27" s="101"/>
      <c r="BA27" s="102"/>
      <c r="BB27" s="39">
        <f t="shared" si="0"/>
        <v>0</v>
      </c>
      <c r="BC27" s="30"/>
      <c r="BD27" s="22"/>
    </row>
    <row r="28" spans="2:59" x14ac:dyDescent="0.3">
      <c r="B28" s="194" t="s">
        <v>11</v>
      </c>
      <c r="C28" s="195"/>
      <c r="D28" s="94" t="s">
        <v>17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6"/>
      <c r="AD28" s="97"/>
      <c r="AE28" s="98"/>
      <c r="AF28" s="98"/>
      <c r="AG28" s="98"/>
      <c r="AH28" s="98"/>
      <c r="AI28" s="98"/>
      <c r="AJ28" s="98"/>
      <c r="AK28" s="98"/>
      <c r="AL28" s="99"/>
      <c r="AM28" s="103" t="s">
        <v>15</v>
      </c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5"/>
      <c r="AY28" s="100"/>
      <c r="AZ28" s="101"/>
      <c r="BA28" s="102"/>
      <c r="BB28" s="39">
        <f t="shared" ref="BB28" si="1">AD28*AY28</f>
        <v>0</v>
      </c>
      <c r="BC28" s="30"/>
      <c r="BD28" s="22"/>
    </row>
    <row r="29" spans="2:59" x14ac:dyDescent="0.3">
      <c r="B29" s="106" t="s">
        <v>120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8"/>
      <c r="BC29" s="30"/>
      <c r="BD29" s="22"/>
    </row>
    <row r="30" spans="2:59" x14ac:dyDescent="0.3">
      <c r="B30" s="109" t="s">
        <v>121</v>
      </c>
      <c r="C30" s="96"/>
      <c r="D30" s="110" t="s">
        <v>86</v>
      </c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2"/>
      <c r="AD30" s="97"/>
      <c r="AE30" s="98"/>
      <c r="AF30" s="98"/>
      <c r="AG30" s="98"/>
      <c r="AH30" s="98"/>
      <c r="AI30" s="98"/>
      <c r="AJ30" s="98"/>
      <c r="AK30" s="98"/>
      <c r="AL30" s="99"/>
      <c r="AM30" s="110" t="s">
        <v>7</v>
      </c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00"/>
      <c r="AZ30" s="101"/>
      <c r="BA30" s="102"/>
      <c r="BB30" s="39">
        <f t="shared" ref="BB30:BB31" si="2">AD30*AY30</f>
        <v>0</v>
      </c>
      <c r="BC30" s="30"/>
      <c r="BD30" s="22"/>
    </row>
    <row r="31" spans="2:59" x14ac:dyDescent="0.3">
      <c r="B31" s="109" t="s">
        <v>122</v>
      </c>
      <c r="C31" s="96"/>
      <c r="D31" s="110" t="s">
        <v>87</v>
      </c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2"/>
      <c r="AD31" s="97"/>
      <c r="AE31" s="98"/>
      <c r="AF31" s="98"/>
      <c r="AG31" s="98"/>
      <c r="AH31" s="98"/>
      <c r="AI31" s="98"/>
      <c r="AJ31" s="98"/>
      <c r="AK31" s="98"/>
      <c r="AL31" s="99"/>
      <c r="AM31" s="110" t="s">
        <v>7</v>
      </c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00"/>
      <c r="AZ31" s="101"/>
      <c r="BA31" s="102"/>
      <c r="BB31" s="39">
        <f t="shared" si="2"/>
        <v>0</v>
      </c>
      <c r="BC31" s="30"/>
      <c r="BD31" s="22"/>
    </row>
    <row r="32" spans="2:59" x14ac:dyDescent="0.3">
      <c r="B32" s="109" t="s">
        <v>123</v>
      </c>
      <c r="C32" s="96"/>
      <c r="D32" s="110" t="s">
        <v>88</v>
      </c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2"/>
      <c r="AD32" s="97"/>
      <c r="AE32" s="98"/>
      <c r="AF32" s="98"/>
      <c r="AG32" s="98"/>
      <c r="AH32" s="98"/>
      <c r="AI32" s="98"/>
      <c r="AJ32" s="98"/>
      <c r="AK32" s="98"/>
      <c r="AL32" s="99"/>
      <c r="AM32" s="110" t="s">
        <v>7</v>
      </c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00"/>
      <c r="AZ32" s="101"/>
      <c r="BA32" s="102"/>
      <c r="BB32" s="39">
        <f t="shared" si="0"/>
        <v>0</v>
      </c>
      <c r="BC32" s="30"/>
      <c r="BD32" s="22"/>
    </row>
    <row r="33" spans="2:56" x14ac:dyDescent="0.3">
      <c r="B33" s="106" t="s">
        <v>164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8"/>
      <c r="BC33" s="30"/>
      <c r="BD33" s="22"/>
    </row>
    <row r="34" spans="2:56" x14ac:dyDescent="0.3">
      <c r="B34" s="109" t="s">
        <v>150</v>
      </c>
      <c r="C34" s="96"/>
      <c r="D34" s="110" t="s">
        <v>151</v>
      </c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97"/>
      <c r="AE34" s="98"/>
      <c r="AF34" s="98"/>
      <c r="AG34" s="98"/>
      <c r="AH34" s="98"/>
      <c r="AI34" s="98"/>
      <c r="AJ34" s="98"/>
      <c r="AK34" s="98"/>
      <c r="AL34" s="99"/>
      <c r="AM34" s="110" t="s">
        <v>7</v>
      </c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3"/>
      <c r="AZ34" s="114"/>
      <c r="BA34" s="115"/>
      <c r="BB34" s="28">
        <f>AD34*AY34</f>
        <v>0</v>
      </c>
      <c r="BC34" s="30"/>
      <c r="BD34" s="22"/>
    </row>
    <row r="35" spans="2:56" x14ac:dyDescent="0.3">
      <c r="B35" s="109" t="s">
        <v>152</v>
      </c>
      <c r="C35" s="96"/>
      <c r="D35" s="110" t="s">
        <v>153</v>
      </c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2"/>
      <c r="AD35" s="97"/>
      <c r="AE35" s="98"/>
      <c r="AF35" s="98"/>
      <c r="AG35" s="98"/>
      <c r="AH35" s="98"/>
      <c r="AI35" s="98"/>
      <c r="AJ35" s="98"/>
      <c r="AK35" s="98"/>
      <c r="AL35" s="99"/>
      <c r="AM35" s="110" t="s">
        <v>7</v>
      </c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3"/>
      <c r="AZ35" s="114"/>
      <c r="BA35" s="115"/>
      <c r="BB35" s="28">
        <f t="shared" ref="BB35:BB36" si="3">AD35*AY35</f>
        <v>0</v>
      </c>
      <c r="BC35" s="30"/>
      <c r="BD35" s="22"/>
    </row>
    <row r="36" spans="2:56" x14ac:dyDescent="0.3">
      <c r="B36" s="109" t="s">
        <v>154</v>
      </c>
      <c r="C36" s="96"/>
      <c r="D36" s="110" t="s">
        <v>155</v>
      </c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2"/>
      <c r="AD36" s="97"/>
      <c r="AE36" s="98"/>
      <c r="AF36" s="98"/>
      <c r="AG36" s="98"/>
      <c r="AH36" s="98"/>
      <c r="AI36" s="98"/>
      <c r="AJ36" s="98"/>
      <c r="AK36" s="98"/>
      <c r="AL36" s="99"/>
      <c r="AM36" s="110" t="s">
        <v>7</v>
      </c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3"/>
      <c r="AZ36" s="114"/>
      <c r="BA36" s="115"/>
      <c r="BB36" s="28">
        <f t="shared" si="3"/>
        <v>0</v>
      </c>
      <c r="BC36" s="30"/>
      <c r="BD36" s="22"/>
    </row>
    <row r="37" spans="2:56" x14ac:dyDescent="0.3">
      <c r="B37" s="106" t="s">
        <v>129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8"/>
      <c r="BC37" s="30"/>
      <c r="BD37" s="22"/>
    </row>
    <row r="38" spans="2:56" x14ac:dyDescent="0.3">
      <c r="B38" s="194" t="s">
        <v>18</v>
      </c>
      <c r="C38" s="195"/>
      <c r="D38" s="94" t="s">
        <v>19</v>
      </c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6"/>
      <c r="AD38" s="97"/>
      <c r="AE38" s="98"/>
      <c r="AF38" s="98"/>
      <c r="AG38" s="98"/>
      <c r="AH38" s="98"/>
      <c r="AI38" s="98"/>
      <c r="AJ38" s="98"/>
      <c r="AK38" s="98"/>
      <c r="AL38" s="99"/>
      <c r="AM38" s="94" t="s">
        <v>7</v>
      </c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100"/>
      <c r="AZ38" s="101"/>
      <c r="BA38" s="102"/>
      <c r="BB38" s="39">
        <f>AD38*AY38</f>
        <v>0</v>
      </c>
      <c r="BC38" s="30"/>
      <c r="BD38" s="22"/>
    </row>
    <row r="39" spans="2:56" x14ac:dyDescent="0.3">
      <c r="B39" s="194" t="s">
        <v>20</v>
      </c>
      <c r="C39" s="195"/>
      <c r="D39" s="94" t="s">
        <v>21</v>
      </c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6"/>
      <c r="AD39" s="97"/>
      <c r="AE39" s="98"/>
      <c r="AF39" s="98"/>
      <c r="AG39" s="98"/>
      <c r="AH39" s="98"/>
      <c r="AI39" s="98"/>
      <c r="AJ39" s="98"/>
      <c r="AK39" s="98"/>
      <c r="AL39" s="99"/>
      <c r="AM39" s="200" t="s">
        <v>22</v>
      </c>
      <c r="AN39" s="201"/>
      <c r="AO39" s="201"/>
      <c r="AP39" s="201"/>
      <c r="AQ39" s="201"/>
      <c r="AR39" s="201"/>
      <c r="AS39" s="201"/>
      <c r="AT39" s="201"/>
      <c r="AU39" s="201"/>
      <c r="AV39" s="201"/>
      <c r="AW39" s="201"/>
      <c r="AX39" s="202"/>
      <c r="AY39" s="100"/>
      <c r="AZ39" s="101"/>
      <c r="BA39" s="102"/>
      <c r="BB39" s="39">
        <f t="shared" ref="BB39:BB43" si="4">AD39*AY39</f>
        <v>0</v>
      </c>
      <c r="BC39" s="30"/>
      <c r="BD39" s="22"/>
    </row>
    <row r="40" spans="2:56" x14ac:dyDescent="0.3">
      <c r="B40" s="194" t="s">
        <v>23</v>
      </c>
      <c r="C40" s="195"/>
      <c r="D40" s="94" t="s">
        <v>24</v>
      </c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6"/>
      <c r="AD40" s="97"/>
      <c r="AE40" s="98"/>
      <c r="AF40" s="98"/>
      <c r="AG40" s="98"/>
      <c r="AH40" s="98"/>
      <c r="AI40" s="98"/>
      <c r="AJ40" s="98"/>
      <c r="AK40" s="98"/>
      <c r="AL40" s="99"/>
      <c r="AM40" s="116" t="s">
        <v>22</v>
      </c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8"/>
      <c r="AY40" s="100"/>
      <c r="AZ40" s="101"/>
      <c r="BA40" s="102"/>
      <c r="BB40" s="39">
        <f t="shared" si="4"/>
        <v>0</v>
      </c>
      <c r="BC40" s="30"/>
      <c r="BD40" s="22"/>
    </row>
    <row r="41" spans="2:56" x14ac:dyDescent="0.3">
      <c r="B41" s="194" t="s">
        <v>25</v>
      </c>
      <c r="C41" s="195"/>
      <c r="D41" s="94" t="s">
        <v>26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6"/>
      <c r="AD41" s="97"/>
      <c r="AE41" s="98"/>
      <c r="AF41" s="98"/>
      <c r="AG41" s="98"/>
      <c r="AH41" s="98"/>
      <c r="AI41" s="98"/>
      <c r="AJ41" s="98"/>
      <c r="AK41" s="98"/>
      <c r="AL41" s="99"/>
      <c r="AM41" s="116" t="s">
        <v>27</v>
      </c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8"/>
      <c r="AY41" s="100"/>
      <c r="AZ41" s="101"/>
      <c r="BA41" s="102"/>
      <c r="BB41" s="39">
        <f t="shared" si="4"/>
        <v>0</v>
      </c>
      <c r="BC41" s="30"/>
      <c r="BD41" s="22"/>
    </row>
    <row r="42" spans="2:56" x14ac:dyDescent="0.3">
      <c r="B42" s="194" t="s">
        <v>28</v>
      </c>
      <c r="C42" s="195"/>
      <c r="D42" s="94" t="s">
        <v>95</v>
      </c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6"/>
      <c r="AD42" s="97"/>
      <c r="AE42" s="98"/>
      <c r="AF42" s="98"/>
      <c r="AG42" s="98"/>
      <c r="AH42" s="98"/>
      <c r="AI42" s="98"/>
      <c r="AJ42" s="98"/>
      <c r="AK42" s="98"/>
      <c r="AL42" s="99"/>
      <c r="AM42" s="116" t="s">
        <v>98</v>
      </c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8"/>
      <c r="AY42" s="100"/>
      <c r="AZ42" s="101"/>
      <c r="BA42" s="102"/>
      <c r="BB42" s="39">
        <f t="shared" si="4"/>
        <v>0</v>
      </c>
      <c r="BC42" s="30"/>
      <c r="BD42" s="22"/>
    </row>
    <row r="43" spans="2:56" x14ac:dyDescent="0.3">
      <c r="B43" s="194" t="s">
        <v>29</v>
      </c>
      <c r="C43" s="195"/>
      <c r="D43" s="94" t="s">
        <v>96</v>
      </c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6"/>
      <c r="AD43" s="97"/>
      <c r="AE43" s="98"/>
      <c r="AF43" s="98"/>
      <c r="AG43" s="98"/>
      <c r="AH43" s="98"/>
      <c r="AI43" s="98"/>
      <c r="AJ43" s="98"/>
      <c r="AK43" s="98"/>
      <c r="AL43" s="99"/>
      <c r="AM43" s="116" t="s">
        <v>99</v>
      </c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/>
      <c r="AY43" s="100"/>
      <c r="AZ43" s="101"/>
      <c r="BA43" s="102"/>
      <c r="BB43" s="39">
        <f t="shared" si="4"/>
        <v>0</v>
      </c>
      <c r="BC43" s="30"/>
      <c r="BD43" s="22"/>
    </row>
    <row r="44" spans="2:56" x14ac:dyDescent="0.3">
      <c r="B44" s="106" t="s">
        <v>130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8"/>
      <c r="BC44" s="30"/>
      <c r="BD44" s="22"/>
    </row>
    <row r="45" spans="2:56" x14ac:dyDescent="0.3">
      <c r="B45" s="196" t="s">
        <v>124</v>
      </c>
      <c r="C45" s="96"/>
      <c r="D45" s="94" t="s">
        <v>30</v>
      </c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6"/>
      <c r="AD45" s="97"/>
      <c r="AE45" s="98"/>
      <c r="AF45" s="98"/>
      <c r="AG45" s="98"/>
      <c r="AH45" s="98"/>
      <c r="AI45" s="98"/>
      <c r="AJ45" s="98"/>
      <c r="AK45" s="98"/>
      <c r="AL45" s="99"/>
      <c r="AM45" s="103" t="s">
        <v>27</v>
      </c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5"/>
      <c r="AY45" s="100"/>
      <c r="AZ45" s="101"/>
      <c r="BA45" s="102"/>
      <c r="BB45" s="39">
        <f>AD45*AY45</f>
        <v>0</v>
      </c>
      <c r="BC45" s="30"/>
      <c r="BD45" s="22"/>
    </row>
    <row r="46" spans="2:56" x14ac:dyDescent="0.3">
      <c r="B46" s="196" t="s">
        <v>125</v>
      </c>
      <c r="C46" s="96"/>
      <c r="D46" s="94" t="s">
        <v>31</v>
      </c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6"/>
      <c r="AD46" s="97"/>
      <c r="AE46" s="98"/>
      <c r="AF46" s="98"/>
      <c r="AG46" s="98"/>
      <c r="AH46" s="98"/>
      <c r="AI46" s="98"/>
      <c r="AJ46" s="98"/>
      <c r="AK46" s="98"/>
      <c r="AL46" s="99"/>
      <c r="AM46" s="103" t="s">
        <v>27</v>
      </c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5"/>
      <c r="AY46" s="100"/>
      <c r="AZ46" s="101"/>
      <c r="BA46" s="102"/>
      <c r="BB46" s="39">
        <f t="shared" ref="BB46:BB57" si="5">AD46*AY46</f>
        <v>0</v>
      </c>
      <c r="BC46" s="30"/>
      <c r="BD46" s="22"/>
    </row>
    <row r="47" spans="2:56" x14ac:dyDescent="0.3">
      <c r="B47" s="196" t="s">
        <v>126</v>
      </c>
      <c r="C47" s="96"/>
      <c r="D47" s="94" t="s">
        <v>97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6"/>
      <c r="AD47" s="97"/>
      <c r="AE47" s="98"/>
      <c r="AF47" s="98"/>
      <c r="AG47" s="98"/>
      <c r="AH47" s="98"/>
      <c r="AI47" s="98"/>
      <c r="AJ47" s="98"/>
      <c r="AK47" s="98"/>
      <c r="AL47" s="99"/>
      <c r="AM47" s="103" t="s">
        <v>27</v>
      </c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5"/>
      <c r="AY47" s="100"/>
      <c r="AZ47" s="101"/>
      <c r="BA47" s="102"/>
      <c r="BB47" s="39">
        <f t="shared" si="5"/>
        <v>0</v>
      </c>
      <c r="BC47" s="30"/>
      <c r="BD47" s="22"/>
    </row>
    <row r="48" spans="2:56" x14ac:dyDescent="0.3">
      <c r="B48" s="194" t="s">
        <v>127</v>
      </c>
      <c r="C48" s="195"/>
      <c r="D48" s="94" t="s">
        <v>76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6"/>
      <c r="AD48" s="97"/>
      <c r="AE48" s="98"/>
      <c r="AF48" s="98"/>
      <c r="AG48" s="98"/>
      <c r="AH48" s="98"/>
      <c r="AI48" s="98"/>
      <c r="AJ48" s="98"/>
      <c r="AK48" s="98"/>
      <c r="AL48" s="99"/>
      <c r="AM48" s="103" t="s">
        <v>27</v>
      </c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5"/>
      <c r="AY48" s="100"/>
      <c r="AZ48" s="101"/>
      <c r="BA48" s="102"/>
      <c r="BB48" s="39">
        <f t="shared" si="5"/>
        <v>0</v>
      </c>
      <c r="BC48" s="30"/>
      <c r="BD48" s="22"/>
    </row>
    <row r="49" spans="2:56" x14ac:dyDescent="0.3">
      <c r="B49" s="106" t="s">
        <v>165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8"/>
      <c r="BC49" s="30"/>
      <c r="BD49" s="22"/>
    </row>
    <row r="50" spans="2:56" x14ac:dyDescent="0.3">
      <c r="B50" s="196" t="s">
        <v>131</v>
      </c>
      <c r="C50" s="96"/>
      <c r="D50" s="94" t="s">
        <v>79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6"/>
      <c r="AD50" s="97"/>
      <c r="AE50" s="98"/>
      <c r="AF50" s="98"/>
      <c r="AG50" s="98"/>
      <c r="AH50" s="98"/>
      <c r="AI50" s="98"/>
      <c r="AJ50" s="98"/>
      <c r="AK50" s="98"/>
      <c r="AL50" s="99"/>
      <c r="AM50" s="103" t="s">
        <v>27</v>
      </c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5"/>
      <c r="AY50" s="100"/>
      <c r="AZ50" s="101"/>
      <c r="BA50" s="102"/>
      <c r="BB50" s="39">
        <f t="shared" si="5"/>
        <v>0</v>
      </c>
      <c r="BC50" s="30"/>
      <c r="BD50" s="22"/>
    </row>
    <row r="51" spans="2:56" x14ac:dyDescent="0.3">
      <c r="B51" s="196" t="s">
        <v>101</v>
      </c>
      <c r="C51" s="96"/>
      <c r="D51" s="94" t="s">
        <v>132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6"/>
      <c r="AD51" s="97"/>
      <c r="AE51" s="98"/>
      <c r="AF51" s="98"/>
      <c r="AG51" s="98"/>
      <c r="AH51" s="98"/>
      <c r="AI51" s="98"/>
      <c r="AJ51" s="98"/>
      <c r="AK51" s="98"/>
      <c r="AL51" s="99"/>
      <c r="AM51" s="103" t="s">
        <v>27</v>
      </c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5"/>
      <c r="AY51" s="100"/>
      <c r="AZ51" s="101"/>
      <c r="BA51" s="102"/>
      <c r="BB51" s="39">
        <f t="shared" si="5"/>
        <v>0</v>
      </c>
      <c r="BC51" s="32"/>
      <c r="BD51" s="22"/>
    </row>
    <row r="52" spans="2:56" x14ac:dyDescent="0.3">
      <c r="B52" s="196" t="s">
        <v>102</v>
      </c>
      <c r="C52" s="96"/>
      <c r="D52" s="94" t="s">
        <v>80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6"/>
      <c r="AD52" s="97"/>
      <c r="AE52" s="98"/>
      <c r="AF52" s="98"/>
      <c r="AG52" s="98"/>
      <c r="AH52" s="98"/>
      <c r="AI52" s="98"/>
      <c r="AJ52" s="98"/>
      <c r="AK52" s="98"/>
      <c r="AL52" s="99"/>
      <c r="AM52" s="103" t="s">
        <v>27</v>
      </c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5"/>
      <c r="AY52" s="100"/>
      <c r="AZ52" s="101"/>
      <c r="BA52" s="102"/>
      <c r="BB52" s="39">
        <f t="shared" si="5"/>
        <v>0</v>
      </c>
      <c r="BC52" s="30"/>
      <c r="BD52" s="22"/>
    </row>
    <row r="53" spans="2:56" x14ac:dyDescent="0.3">
      <c r="B53" s="196" t="s">
        <v>103</v>
      </c>
      <c r="C53" s="96"/>
      <c r="D53" s="94" t="s">
        <v>81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6"/>
      <c r="AD53" s="97"/>
      <c r="AE53" s="98"/>
      <c r="AF53" s="98"/>
      <c r="AG53" s="98"/>
      <c r="AH53" s="98"/>
      <c r="AI53" s="98"/>
      <c r="AJ53" s="98"/>
      <c r="AK53" s="98"/>
      <c r="AL53" s="99"/>
      <c r="AM53" s="103" t="s">
        <v>27</v>
      </c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5"/>
      <c r="AY53" s="100"/>
      <c r="AZ53" s="101"/>
      <c r="BA53" s="102"/>
      <c r="BB53" s="39">
        <f t="shared" si="5"/>
        <v>0</v>
      </c>
      <c r="BC53" s="30"/>
      <c r="BD53" s="22"/>
    </row>
    <row r="54" spans="2:56" x14ac:dyDescent="0.3">
      <c r="B54" s="196" t="s">
        <v>104</v>
      </c>
      <c r="C54" s="96"/>
      <c r="D54" s="94" t="s">
        <v>82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6"/>
      <c r="AD54" s="97"/>
      <c r="AE54" s="98"/>
      <c r="AF54" s="98"/>
      <c r="AG54" s="98"/>
      <c r="AH54" s="98"/>
      <c r="AI54" s="98"/>
      <c r="AJ54" s="98"/>
      <c r="AK54" s="98"/>
      <c r="AL54" s="99"/>
      <c r="AM54" s="103" t="s">
        <v>27</v>
      </c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5"/>
      <c r="AY54" s="100"/>
      <c r="AZ54" s="101"/>
      <c r="BA54" s="102"/>
      <c r="BB54" s="39">
        <f t="shared" si="5"/>
        <v>0</v>
      </c>
      <c r="BC54" s="30"/>
      <c r="BD54" s="22"/>
    </row>
    <row r="55" spans="2:56" x14ac:dyDescent="0.3">
      <c r="B55" s="196" t="s">
        <v>105</v>
      </c>
      <c r="C55" s="96"/>
      <c r="D55" s="94" t="s">
        <v>83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6"/>
      <c r="AD55" s="97"/>
      <c r="AE55" s="98"/>
      <c r="AF55" s="98"/>
      <c r="AG55" s="98"/>
      <c r="AH55" s="98"/>
      <c r="AI55" s="98"/>
      <c r="AJ55" s="98"/>
      <c r="AK55" s="98"/>
      <c r="AL55" s="99"/>
      <c r="AM55" s="103" t="s">
        <v>27</v>
      </c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5"/>
      <c r="AY55" s="100"/>
      <c r="AZ55" s="101"/>
      <c r="BA55" s="102"/>
      <c r="BB55" s="39">
        <f t="shared" si="5"/>
        <v>0</v>
      </c>
      <c r="BC55" s="30"/>
      <c r="BD55" s="22"/>
    </row>
    <row r="56" spans="2:56" x14ac:dyDescent="0.3">
      <c r="B56" s="196" t="s">
        <v>106</v>
      </c>
      <c r="C56" s="96"/>
      <c r="D56" s="94" t="s">
        <v>84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6"/>
      <c r="AD56" s="97"/>
      <c r="AE56" s="98"/>
      <c r="AF56" s="98"/>
      <c r="AG56" s="98"/>
      <c r="AH56" s="98"/>
      <c r="AI56" s="98"/>
      <c r="AJ56" s="98"/>
      <c r="AK56" s="98"/>
      <c r="AL56" s="99"/>
      <c r="AM56" s="103" t="s">
        <v>27</v>
      </c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5"/>
      <c r="AY56" s="100"/>
      <c r="AZ56" s="101"/>
      <c r="BA56" s="102"/>
      <c r="BB56" s="39">
        <f t="shared" si="5"/>
        <v>0</v>
      </c>
      <c r="BC56" s="30"/>
      <c r="BD56" s="22"/>
    </row>
    <row r="57" spans="2:56" x14ac:dyDescent="0.3">
      <c r="B57" s="196" t="s">
        <v>107</v>
      </c>
      <c r="C57" s="96"/>
      <c r="D57" s="94" t="s">
        <v>100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6"/>
      <c r="AD57" s="97"/>
      <c r="AE57" s="98"/>
      <c r="AF57" s="98"/>
      <c r="AG57" s="98"/>
      <c r="AH57" s="98"/>
      <c r="AI57" s="98"/>
      <c r="AJ57" s="98"/>
      <c r="AK57" s="98"/>
      <c r="AL57" s="99"/>
      <c r="AM57" s="103" t="s">
        <v>27</v>
      </c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5"/>
      <c r="AY57" s="100"/>
      <c r="AZ57" s="101"/>
      <c r="BA57" s="102"/>
      <c r="BB57" s="39">
        <f t="shared" si="5"/>
        <v>0</v>
      </c>
      <c r="BC57" s="30"/>
      <c r="BD57" s="22"/>
    </row>
    <row r="58" spans="2:56" x14ac:dyDescent="0.3">
      <c r="B58" s="106" t="s">
        <v>133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8"/>
      <c r="BC58" s="30"/>
      <c r="BD58" s="22"/>
    </row>
    <row r="59" spans="2:56" x14ac:dyDescent="0.3">
      <c r="B59" s="216" t="s">
        <v>108</v>
      </c>
      <c r="C59" s="217"/>
      <c r="D59" s="203" t="s">
        <v>32</v>
      </c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195"/>
      <c r="AD59" s="97"/>
      <c r="AE59" s="98"/>
      <c r="AF59" s="98"/>
      <c r="AG59" s="98"/>
      <c r="AH59" s="98"/>
      <c r="AI59" s="98"/>
      <c r="AJ59" s="98"/>
      <c r="AK59" s="98"/>
      <c r="AL59" s="99"/>
      <c r="AM59" s="205" t="s">
        <v>7</v>
      </c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100"/>
      <c r="AZ59" s="101"/>
      <c r="BA59" s="102"/>
      <c r="BB59" s="39">
        <f>AD59*AY59</f>
        <v>0</v>
      </c>
      <c r="BC59" s="30"/>
      <c r="BD59" s="22"/>
    </row>
    <row r="60" spans="2:56" x14ac:dyDescent="0.3">
      <c r="B60" s="216" t="s">
        <v>109</v>
      </c>
      <c r="C60" s="217"/>
      <c r="D60" s="203" t="s">
        <v>33</v>
      </c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195"/>
      <c r="AD60" s="97"/>
      <c r="AE60" s="98"/>
      <c r="AF60" s="98"/>
      <c r="AG60" s="98"/>
      <c r="AH60" s="98"/>
      <c r="AI60" s="98"/>
      <c r="AJ60" s="98"/>
      <c r="AK60" s="98"/>
      <c r="AL60" s="99"/>
      <c r="AM60" s="205" t="s">
        <v>34</v>
      </c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100"/>
      <c r="AZ60" s="101"/>
      <c r="BA60" s="102"/>
      <c r="BB60" s="39">
        <f t="shared" ref="BB60:BB62" si="6">AD60*AY60</f>
        <v>0</v>
      </c>
      <c r="BC60" s="30"/>
      <c r="BD60" s="22"/>
    </row>
    <row r="61" spans="2:56" x14ac:dyDescent="0.3">
      <c r="B61" s="216" t="s">
        <v>110</v>
      </c>
      <c r="C61" s="217"/>
      <c r="D61" s="203" t="s">
        <v>35</v>
      </c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195"/>
      <c r="AD61" s="97"/>
      <c r="AE61" s="98"/>
      <c r="AF61" s="98"/>
      <c r="AG61" s="98"/>
      <c r="AH61" s="98"/>
      <c r="AI61" s="98"/>
      <c r="AJ61" s="98"/>
      <c r="AK61" s="98"/>
      <c r="AL61" s="99"/>
      <c r="AM61" s="205" t="s">
        <v>34</v>
      </c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100"/>
      <c r="AZ61" s="101"/>
      <c r="BA61" s="102"/>
      <c r="BB61" s="39">
        <f t="shared" si="6"/>
        <v>0</v>
      </c>
      <c r="BC61" s="30"/>
      <c r="BD61" s="22"/>
    </row>
    <row r="62" spans="2:56" x14ac:dyDescent="0.3">
      <c r="B62" s="216" t="s">
        <v>111</v>
      </c>
      <c r="C62" s="217"/>
      <c r="D62" s="203" t="s">
        <v>47</v>
      </c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195"/>
      <c r="AD62" s="97"/>
      <c r="AE62" s="98"/>
      <c r="AF62" s="98"/>
      <c r="AG62" s="98"/>
      <c r="AH62" s="98"/>
      <c r="AI62" s="98"/>
      <c r="AJ62" s="98"/>
      <c r="AK62" s="98"/>
      <c r="AL62" s="99"/>
      <c r="AM62" s="205" t="s">
        <v>48</v>
      </c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100"/>
      <c r="AZ62" s="101"/>
      <c r="BA62" s="102"/>
      <c r="BB62" s="39">
        <f t="shared" si="6"/>
        <v>0</v>
      </c>
      <c r="BC62" s="30"/>
      <c r="BD62" s="22"/>
    </row>
    <row r="63" spans="2:56" x14ac:dyDescent="0.3">
      <c r="B63" s="106" t="s">
        <v>134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8"/>
      <c r="BC63" s="30"/>
      <c r="BD63" s="22"/>
    </row>
    <row r="64" spans="2:56" x14ac:dyDescent="0.3">
      <c r="B64" s="196" t="s">
        <v>135</v>
      </c>
      <c r="C64" s="96"/>
      <c r="D64" s="94" t="s">
        <v>36</v>
      </c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6"/>
      <c r="AD64" s="97"/>
      <c r="AE64" s="98"/>
      <c r="AF64" s="98"/>
      <c r="AG64" s="98"/>
      <c r="AH64" s="98"/>
      <c r="AI64" s="98"/>
      <c r="AJ64" s="98"/>
      <c r="AK64" s="98"/>
      <c r="AL64" s="99"/>
      <c r="AM64" s="103" t="s">
        <v>15</v>
      </c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5"/>
      <c r="AY64" s="100"/>
      <c r="AZ64" s="101"/>
      <c r="BA64" s="102"/>
      <c r="BB64" s="39">
        <f>AD64*AY64</f>
        <v>0</v>
      </c>
      <c r="BC64" s="30"/>
      <c r="BD64" s="22"/>
    </row>
    <row r="65" spans="2:56" x14ac:dyDescent="0.3">
      <c r="B65" s="196" t="s">
        <v>136</v>
      </c>
      <c r="C65" s="96"/>
      <c r="D65" s="94" t="s">
        <v>137</v>
      </c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6"/>
      <c r="AD65" s="97"/>
      <c r="AE65" s="98"/>
      <c r="AF65" s="98"/>
      <c r="AG65" s="98"/>
      <c r="AH65" s="98"/>
      <c r="AI65" s="98"/>
      <c r="AJ65" s="98"/>
      <c r="AK65" s="98"/>
      <c r="AL65" s="99"/>
      <c r="AM65" s="103" t="s">
        <v>27</v>
      </c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5"/>
      <c r="AY65" s="100"/>
      <c r="AZ65" s="101"/>
      <c r="BA65" s="102"/>
      <c r="BB65" s="39">
        <f t="shared" ref="BB65:BB71" si="7">AD65*AY65</f>
        <v>0</v>
      </c>
      <c r="BC65" s="30"/>
      <c r="BD65" s="22"/>
    </row>
    <row r="66" spans="2:56" x14ac:dyDescent="0.3">
      <c r="B66" s="196" t="s">
        <v>138</v>
      </c>
      <c r="C66" s="96"/>
      <c r="D66" s="94" t="s">
        <v>37</v>
      </c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6"/>
      <c r="AD66" s="97"/>
      <c r="AE66" s="98"/>
      <c r="AF66" s="98"/>
      <c r="AG66" s="98"/>
      <c r="AH66" s="98"/>
      <c r="AI66" s="98"/>
      <c r="AJ66" s="98"/>
      <c r="AK66" s="98"/>
      <c r="AL66" s="99"/>
      <c r="AM66" s="103" t="s">
        <v>38</v>
      </c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5"/>
      <c r="AY66" s="100"/>
      <c r="AZ66" s="101"/>
      <c r="BA66" s="102"/>
      <c r="BB66" s="39">
        <f t="shared" si="7"/>
        <v>0</v>
      </c>
      <c r="BC66" s="30"/>
      <c r="BD66" s="22"/>
    </row>
    <row r="67" spans="2:56" x14ac:dyDescent="0.3">
      <c r="B67" s="196" t="s">
        <v>139</v>
      </c>
      <c r="C67" s="96"/>
      <c r="D67" s="94" t="s">
        <v>112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6"/>
      <c r="AD67" s="97"/>
      <c r="AE67" s="98"/>
      <c r="AF67" s="98"/>
      <c r="AG67" s="98"/>
      <c r="AH67" s="98"/>
      <c r="AI67" s="98"/>
      <c r="AJ67" s="98"/>
      <c r="AK67" s="98"/>
      <c r="AL67" s="99"/>
      <c r="AM67" s="103" t="s">
        <v>38</v>
      </c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5"/>
      <c r="AY67" s="100"/>
      <c r="AZ67" s="101"/>
      <c r="BA67" s="102"/>
      <c r="BB67" s="39">
        <f t="shared" si="7"/>
        <v>0</v>
      </c>
      <c r="BC67" s="30"/>
      <c r="BD67" s="22"/>
    </row>
    <row r="68" spans="2:56" x14ac:dyDescent="0.3">
      <c r="B68" s="196" t="s">
        <v>140</v>
      </c>
      <c r="C68" s="96"/>
      <c r="D68" s="94" t="s">
        <v>39</v>
      </c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6"/>
      <c r="AD68" s="97"/>
      <c r="AE68" s="98"/>
      <c r="AF68" s="98"/>
      <c r="AG68" s="98"/>
      <c r="AH68" s="98"/>
      <c r="AI68" s="98"/>
      <c r="AJ68" s="98"/>
      <c r="AK68" s="98"/>
      <c r="AL68" s="99"/>
      <c r="AM68" s="103" t="s">
        <v>38</v>
      </c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5"/>
      <c r="AY68" s="100"/>
      <c r="AZ68" s="101"/>
      <c r="BA68" s="102"/>
      <c r="BB68" s="39">
        <f t="shared" si="7"/>
        <v>0</v>
      </c>
      <c r="BC68" s="30"/>
      <c r="BD68" s="22"/>
    </row>
    <row r="69" spans="2:56" x14ac:dyDescent="0.3">
      <c r="B69" s="196" t="s">
        <v>141</v>
      </c>
      <c r="C69" s="96"/>
      <c r="D69" s="94" t="s">
        <v>40</v>
      </c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6"/>
      <c r="AD69" s="97"/>
      <c r="AE69" s="98"/>
      <c r="AF69" s="98"/>
      <c r="AG69" s="98"/>
      <c r="AH69" s="98"/>
      <c r="AI69" s="98"/>
      <c r="AJ69" s="98"/>
      <c r="AK69" s="98"/>
      <c r="AL69" s="99"/>
      <c r="AM69" s="103" t="s">
        <v>38</v>
      </c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5"/>
      <c r="AY69" s="100"/>
      <c r="AZ69" s="101"/>
      <c r="BA69" s="102"/>
      <c r="BB69" s="39">
        <f t="shared" si="7"/>
        <v>0</v>
      </c>
      <c r="BC69" s="30"/>
      <c r="BD69" s="22"/>
    </row>
    <row r="70" spans="2:56" x14ac:dyDescent="0.3">
      <c r="B70" s="196" t="s">
        <v>142</v>
      </c>
      <c r="C70" s="96"/>
      <c r="D70" s="94" t="s">
        <v>41</v>
      </c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6"/>
      <c r="AD70" s="97"/>
      <c r="AE70" s="98"/>
      <c r="AF70" s="98"/>
      <c r="AG70" s="98"/>
      <c r="AH70" s="98"/>
      <c r="AI70" s="98"/>
      <c r="AJ70" s="98"/>
      <c r="AK70" s="98"/>
      <c r="AL70" s="99"/>
      <c r="AM70" s="103" t="s">
        <v>38</v>
      </c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5"/>
      <c r="AY70" s="100"/>
      <c r="AZ70" s="101"/>
      <c r="BA70" s="102"/>
      <c r="BB70" s="39">
        <f t="shared" si="7"/>
        <v>0</v>
      </c>
      <c r="BC70" s="30"/>
      <c r="BD70" s="22"/>
    </row>
    <row r="71" spans="2:56" x14ac:dyDescent="0.3">
      <c r="B71" s="196" t="s">
        <v>143</v>
      </c>
      <c r="C71" s="96"/>
      <c r="D71" s="94" t="s">
        <v>75</v>
      </c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6"/>
      <c r="AD71" s="97"/>
      <c r="AE71" s="98"/>
      <c r="AF71" s="98"/>
      <c r="AG71" s="98"/>
      <c r="AH71" s="98"/>
      <c r="AI71" s="98"/>
      <c r="AJ71" s="98"/>
      <c r="AK71" s="98"/>
      <c r="AL71" s="99"/>
      <c r="AM71" s="103" t="s">
        <v>15</v>
      </c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5"/>
      <c r="AY71" s="100"/>
      <c r="AZ71" s="101"/>
      <c r="BA71" s="102"/>
      <c r="BB71" s="39">
        <f t="shared" si="7"/>
        <v>0</v>
      </c>
      <c r="BC71" s="30"/>
      <c r="BD71" s="22"/>
    </row>
    <row r="72" spans="2:56" x14ac:dyDescent="0.3">
      <c r="B72" s="106" t="s">
        <v>148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8"/>
      <c r="BC72" s="30"/>
      <c r="BD72" s="22"/>
    </row>
    <row r="73" spans="2:56" x14ac:dyDescent="0.3">
      <c r="B73" s="196" t="s">
        <v>144</v>
      </c>
      <c r="C73" s="96"/>
      <c r="D73" s="94" t="s">
        <v>113</v>
      </c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6"/>
      <c r="AD73" s="97"/>
      <c r="AE73" s="98"/>
      <c r="AF73" s="98"/>
      <c r="AG73" s="98"/>
      <c r="AH73" s="98"/>
      <c r="AI73" s="98"/>
      <c r="AJ73" s="98"/>
      <c r="AK73" s="98"/>
      <c r="AL73" s="99"/>
      <c r="AM73" s="103" t="s">
        <v>145</v>
      </c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5"/>
      <c r="AY73" s="100"/>
      <c r="AZ73" s="101"/>
      <c r="BA73" s="102"/>
      <c r="BB73" s="39">
        <f t="shared" ref="BB73" si="8">AD73*AY73</f>
        <v>0</v>
      </c>
      <c r="BC73" s="30"/>
      <c r="BD73" s="22"/>
    </row>
    <row r="74" spans="2:56" x14ac:dyDescent="0.3">
      <c r="B74" s="106" t="s">
        <v>163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8"/>
      <c r="BC74" s="30"/>
      <c r="BD74" s="22"/>
    </row>
    <row r="75" spans="2:56" ht="16.5" customHeight="1" x14ac:dyDescent="0.3">
      <c r="B75" s="106" t="s">
        <v>156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8"/>
      <c r="BC75" s="32"/>
      <c r="BD75" s="22"/>
    </row>
    <row r="76" spans="2:56" x14ac:dyDescent="0.3">
      <c r="B76" s="262" t="s">
        <v>174</v>
      </c>
      <c r="C76" s="263"/>
      <c r="D76" s="203" t="s">
        <v>42</v>
      </c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195"/>
      <c r="AD76" s="97"/>
      <c r="AE76" s="98"/>
      <c r="AF76" s="98"/>
      <c r="AG76" s="98"/>
      <c r="AH76" s="98"/>
      <c r="AI76" s="98"/>
      <c r="AJ76" s="98"/>
      <c r="AK76" s="98"/>
      <c r="AL76" s="99"/>
      <c r="AM76" s="205" t="s">
        <v>43</v>
      </c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100"/>
      <c r="AZ76" s="101"/>
      <c r="BA76" s="102"/>
      <c r="BB76" s="39">
        <f t="shared" ref="BB76:BB83" si="9">AD76*AY76</f>
        <v>0</v>
      </c>
      <c r="BC76" s="32"/>
      <c r="BD76" s="22"/>
    </row>
    <row r="77" spans="2:56" x14ac:dyDescent="0.3">
      <c r="B77" s="262" t="s">
        <v>175</v>
      </c>
      <c r="C77" s="263"/>
      <c r="D77" s="203" t="s">
        <v>44</v>
      </c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195"/>
      <c r="AD77" s="97"/>
      <c r="AE77" s="98"/>
      <c r="AF77" s="98"/>
      <c r="AG77" s="98"/>
      <c r="AH77" s="98"/>
      <c r="AI77" s="98"/>
      <c r="AJ77" s="98"/>
      <c r="AK77" s="98"/>
      <c r="AL77" s="99"/>
      <c r="AM77" s="205" t="s">
        <v>45</v>
      </c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100"/>
      <c r="AZ77" s="101"/>
      <c r="BA77" s="102"/>
      <c r="BB77" s="39">
        <f t="shared" si="9"/>
        <v>0</v>
      </c>
      <c r="BC77" s="30"/>
      <c r="BD77" s="22"/>
    </row>
    <row r="78" spans="2:56" x14ac:dyDescent="0.3">
      <c r="B78" s="106" t="s">
        <v>157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8"/>
      <c r="BC78" s="30"/>
      <c r="BD78" s="22"/>
    </row>
    <row r="79" spans="2:56" x14ac:dyDescent="0.3">
      <c r="B79" s="272" t="s">
        <v>89</v>
      </c>
      <c r="C79" s="273"/>
      <c r="D79" s="206" t="s">
        <v>49</v>
      </c>
      <c r="E79" s="207"/>
      <c r="F79" s="207"/>
      <c r="G79" s="207"/>
      <c r="H79" s="207"/>
      <c r="I79" s="207"/>
      <c r="J79" s="207"/>
      <c r="K79" s="207"/>
      <c r="L79" s="207"/>
      <c r="M79" s="207"/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  <c r="AB79" s="207"/>
      <c r="AC79" s="208"/>
      <c r="AD79" s="209">
        <v>24</v>
      </c>
      <c r="AE79" s="210"/>
      <c r="AF79" s="210"/>
      <c r="AG79" s="210"/>
      <c r="AH79" s="210"/>
      <c r="AI79" s="210"/>
      <c r="AJ79" s="210"/>
      <c r="AK79" s="210"/>
      <c r="AL79" s="211"/>
      <c r="AM79" s="212" t="s">
        <v>43</v>
      </c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3"/>
      <c r="AZ79" s="214"/>
      <c r="BA79" s="215"/>
      <c r="BB79" s="75">
        <f t="shared" si="9"/>
        <v>0</v>
      </c>
      <c r="BC79" s="32"/>
      <c r="BD79" s="22"/>
    </row>
    <row r="80" spans="2:56" x14ac:dyDescent="0.3">
      <c r="B80" s="272" t="s">
        <v>90</v>
      </c>
      <c r="C80" s="273"/>
      <c r="D80" s="274" t="s">
        <v>50</v>
      </c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5"/>
      <c r="S80" s="275"/>
      <c r="T80" s="275"/>
      <c r="U80" s="275"/>
      <c r="V80" s="275"/>
      <c r="W80" s="275"/>
      <c r="X80" s="275"/>
      <c r="Y80" s="275"/>
      <c r="Z80" s="275"/>
      <c r="AA80" s="275"/>
      <c r="AB80" s="275"/>
      <c r="AC80" s="276"/>
      <c r="AD80" s="277">
        <f>2*244</f>
        <v>488</v>
      </c>
      <c r="AE80" s="278"/>
      <c r="AF80" s="278"/>
      <c r="AG80" s="278"/>
      <c r="AH80" s="278"/>
      <c r="AI80" s="278"/>
      <c r="AJ80" s="278"/>
      <c r="AK80" s="278"/>
      <c r="AL80" s="279"/>
      <c r="AM80" s="280" t="s">
        <v>45</v>
      </c>
      <c r="AN80" s="280"/>
      <c r="AO80" s="280"/>
      <c r="AP80" s="280"/>
      <c r="AQ80" s="280"/>
      <c r="AR80" s="280"/>
      <c r="AS80" s="280"/>
      <c r="AT80" s="280"/>
      <c r="AU80" s="280"/>
      <c r="AV80" s="280"/>
      <c r="AW80" s="280"/>
      <c r="AX80" s="280"/>
      <c r="AY80" s="213"/>
      <c r="AZ80" s="214"/>
      <c r="BA80" s="215"/>
      <c r="BB80" s="75">
        <f t="shared" si="9"/>
        <v>0</v>
      </c>
      <c r="BC80" s="30"/>
      <c r="BD80" s="22"/>
    </row>
    <row r="81" spans="2:56" x14ac:dyDescent="0.3">
      <c r="B81" s="106" t="s">
        <v>158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8"/>
      <c r="BC81" s="30"/>
      <c r="BD81" s="22"/>
    </row>
    <row r="82" spans="2:56" x14ac:dyDescent="0.3">
      <c r="B82" s="262" t="s">
        <v>91</v>
      </c>
      <c r="C82" s="263"/>
      <c r="D82" s="203" t="s">
        <v>77</v>
      </c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204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204"/>
      <c r="AB82" s="204"/>
      <c r="AC82" s="195"/>
      <c r="AD82" s="97"/>
      <c r="AE82" s="98"/>
      <c r="AF82" s="98"/>
      <c r="AG82" s="98"/>
      <c r="AH82" s="98"/>
      <c r="AI82" s="98"/>
      <c r="AJ82" s="98"/>
      <c r="AK82" s="98"/>
      <c r="AL82" s="99"/>
      <c r="AM82" s="205" t="s">
        <v>43</v>
      </c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100"/>
      <c r="AZ82" s="101"/>
      <c r="BA82" s="102"/>
      <c r="BB82" s="39">
        <f t="shared" si="9"/>
        <v>0</v>
      </c>
      <c r="BC82" s="30"/>
      <c r="BD82" s="22"/>
    </row>
    <row r="83" spans="2:56" x14ac:dyDescent="0.3">
      <c r="B83" s="262" t="s">
        <v>176</v>
      </c>
      <c r="C83" s="263"/>
      <c r="D83" s="246" t="s">
        <v>78</v>
      </c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8"/>
      <c r="AD83" s="249"/>
      <c r="AE83" s="250"/>
      <c r="AF83" s="250"/>
      <c r="AG83" s="250"/>
      <c r="AH83" s="250"/>
      <c r="AI83" s="250"/>
      <c r="AJ83" s="250"/>
      <c r="AK83" s="250"/>
      <c r="AL83" s="251"/>
      <c r="AM83" s="252" t="s">
        <v>45</v>
      </c>
      <c r="AN83" s="252"/>
      <c r="AO83" s="252"/>
      <c r="AP83" s="252"/>
      <c r="AQ83" s="252"/>
      <c r="AR83" s="252"/>
      <c r="AS83" s="252"/>
      <c r="AT83" s="252"/>
      <c r="AU83" s="252"/>
      <c r="AV83" s="252"/>
      <c r="AW83" s="252"/>
      <c r="AX83" s="252"/>
      <c r="AY83" s="100"/>
      <c r="AZ83" s="101"/>
      <c r="BA83" s="102"/>
      <c r="BB83" s="39">
        <f t="shared" si="9"/>
        <v>0</v>
      </c>
      <c r="BC83" s="32"/>
      <c r="BD83" s="22"/>
    </row>
    <row r="84" spans="2:56" x14ac:dyDescent="0.3">
      <c r="B84" s="106" t="s">
        <v>159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8"/>
      <c r="BC84" s="32"/>
      <c r="BD84" s="22"/>
    </row>
    <row r="85" spans="2:56" ht="31.5" customHeight="1" thickBot="1" x14ac:dyDescent="0.35">
      <c r="B85" s="264" t="s">
        <v>160</v>
      </c>
      <c r="C85" s="265"/>
      <c r="D85" s="266" t="s">
        <v>161</v>
      </c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8"/>
      <c r="AD85" s="269"/>
      <c r="AE85" s="270"/>
      <c r="AF85" s="270"/>
      <c r="AG85" s="270"/>
      <c r="AH85" s="270"/>
      <c r="AI85" s="270"/>
      <c r="AJ85" s="270"/>
      <c r="AK85" s="270"/>
      <c r="AL85" s="271"/>
      <c r="AM85" s="84" t="s">
        <v>162</v>
      </c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5"/>
      <c r="AZ85" s="86"/>
      <c r="BA85" s="87"/>
      <c r="BB85" s="74"/>
      <c r="BC85" s="32"/>
      <c r="BD85" s="22"/>
    </row>
    <row r="86" spans="2:56" x14ac:dyDescent="0.3">
      <c r="B86" s="253" t="s">
        <v>58</v>
      </c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4"/>
      <c r="AK86" s="254"/>
      <c r="AL86" s="254"/>
      <c r="AM86" s="254"/>
      <c r="AN86" s="254"/>
      <c r="AO86" s="254"/>
      <c r="AP86" s="254"/>
      <c r="AQ86" s="254"/>
      <c r="AR86" s="254"/>
      <c r="AS86" s="254"/>
      <c r="AT86" s="254"/>
      <c r="AU86" s="254"/>
      <c r="AV86" s="254"/>
      <c r="AW86" s="254"/>
      <c r="AX86" s="254"/>
      <c r="AY86" s="254"/>
      <c r="AZ86" s="254"/>
      <c r="BA86" s="255"/>
      <c r="BB86" s="52">
        <f>SUM(BB24:BB28,BB30:BB32,BB34:BB36,BB38:BB43,BB45:BB48,BB50:BB57,BB59:BB62,BB64:BB71,BB73,BB76:BB77,BB79:BB80,BB82:BB83,BB85)</f>
        <v>0</v>
      </c>
      <c r="BC86" s="30"/>
      <c r="BD86" s="22"/>
    </row>
    <row r="87" spans="2:56" x14ac:dyDescent="0.3">
      <c r="B87" s="256" t="s">
        <v>56</v>
      </c>
      <c r="C87" s="257"/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  <c r="O87" s="257"/>
      <c r="P87" s="257"/>
      <c r="Q87" s="257"/>
      <c r="R87" s="257"/>
      <c r="S87" s="257"/>
      <c r="T87" s="257"/>
      <c r="U87" s="257"/>
      <c r="V87" s="257"/>
      <c r="W87" s="257"/>
      <c r="X87" s="257"/>
      <c r="Y87" s="257"/>
      <c r="Z87" s="257"/>
      <c r="AA87" s="257"/>
      <c r="AB87" s="257"/>
      <c r="AC87" s="257"/>
      <c r="AD87" s="257"/>
      <c r="AE87" s="257"/>
      <c r="AF87" s="257"/>
      <c r="AG87" s="257"/>
      <c r="AH87" s="257"/>
      <c r="AI87" s="257"/>
      <c r="AJ87" s="257"/>
      <c r="AK87" s="257"/>
      <c r="AL87" s="257"/>
      <c r="AM87" s="257"/>
      <c r="AN87" s="257"/>
      <c r="AO87" s="257"/>
      <c r="AP87" s="257"/>
      <c r="AQ87" s="257"/>
      <c r="AR87" s="257"/>
      <c r="AS87" s="257"/>
      <c r="AT87" s="257"/>
      <c r="AU87" s="257"/>
      <c r="AV87" s="257"/>
      <c r="AW87" s="257"/>
      <c r="AX87" s="257"/>
      <c r="AY87" s="257"/>
      <c r="AZ87" s="257"/>
      <c r="BA87" s="258"/>
      <c r="BB87" s="40">
        <f>BB86*0.23</f>
        <v>0</v>
      </c>
      <c r="BC87" s="30"/>
      <c r="BD87" s="22"/>
    </row>
    <row r="88" spans="2:56" ht="17.25" thickBot="1" x14ac:dyDescent="0.35">
      <c r="B88" s="259" t="s">
        <v>57</v>
      </c>
      <c r="C88" s="260"/>
      <c r="D88" s="260"/>
      <c r="E88" s="260"/>
      <c r="F88" s="260"/>
      <c r="G88" s="260"/>
      <c r="H88" s="260"/>
      <c r="I88" s="260"/>
      <c r="J88" s="260"/>
      <c r="K88" s="260"/>
      <c r="L88" s="260"/>
      <c r="M88" s="260"/>
      <c r="N88" s="260"/>
      <c r="O88" s="260"/>
      <c r="P88" s="260"/>
      <c r="Q88" s="260"/>
      <c r="R88" s="260"/>
      <c r="S88" s="260"/>
      <c r="T88" s="260"/>
      <c r="U88" s="260"/>
      <c r="V88" s="260"/>
      <c r="W88" s="260"/>
      <c r="X88" s="260"/>
      <c r="Y88" s="260"/>
      <c r="Z88" s="260"/>
      <c r="AA88" s="260"/>
      <c r="AB88" s="260"/>
      <c r="AC88" s="260"/>
      <c r="AD88" s="260"/>
      <c r="AE88" s="260"/>
      <c r="AF88" s="260"/>
      <c r="AG88" s="260"/>
      <c r="AH88" s="260"/>
      <c r="AI88" s="260"/>
      <c r="AJ88" s="260"/>
      <c r="AK88" s="260"/>
      <c r="AL88" s="260"/>
      <c r="AM88" s="260"/>
      <c r="AN88" s="260"/>
      <c r="AO88" s="260"/>
      <c r="AP88" s="260"/>
      <c r="AQ88" s="260"/>
      <c r="AR88" s="260"/>
      <c r="AS88" s="260"/>
      <c r="AT88" s="260"/>
      <c r="AU88" s="260"/>
      <c r="AV88" s="260"/>
      <c r="AW88" s="260"/>
      <c r="AX88" s="260"/>
      <c r="AY88" s="260"/>
      <c r="AZ88" s="260"/>
      <c r="BA88" s="261"/>
      <c r="BB88" s="53">
        <f>BB86*1.23</f>
        <v>0</v>
      </c>
      <c r="BC88" s="30"/>
      <c r="BD88" s="22"/>
    </row>
    <row r="89" spans="2:56" x14ac:dyDescent="0.3"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3"/>
      <c r="AE89" s="43"/>
      <c r="AF89" s="43"/>
      <c r="AG89" s="43"/>
      <c r="AH89" s="43"/>
      <c r="AI89" s="43"/>
      <c r="AJ89" s="43"/>
      <c r="AK89" s="43"/>
      <c r="AL89" s="43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3"/>
      <c r="AZ89" s="43"/>
      <c r="BA89" s="43"/>
      <c r="BB89" s="45"/>
    </row>
    <row r="90" spans="2:56" x14ac:dyDescent="0.3">
      <c r="B90" s="106" t="s">
        <v>46</v>
      </c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8"/>
      <c r="BC90" s="30"/>
    </row>
    <row r="91" spans="2:56" ht="35.65" customHeight="1" x14ac:dyDescent="0.3">
      <c r="B91" s="88" t="s">
        <v>166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90"/>
      <c r="BC91" s="30"/>
    </row>
    <row r="92" spans="2:56" ht="32.450000000000003" customHeight="1" thickBot="1" x14ac:dyDescent="0.35">
      <c r="B92" s="91" t="s">
        <v>167</v>
      </c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3"/>
      <c r="BC92" s="30"/>
    </row>
    <row r="93" spans="2:56" x14ac:dyDescent="0.3">
      <c r="B93" s="218" t="s">
        <v>168</v>
      </c>
      <c r="C93" s="219"/>
      <c r="D93" s="219"/>
      <c r="E93" s="219"/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  <c r="AA93" s="219"/>
      <c r="AB93" s="219"/>
      <c r="AC93" s="219"/>
      <c r="AD93" s="219"/>
      <c r="AE93" s="219"/>
      <c r="AF93" s="219"/>
      <c r="AG93" s="219"/>
      <c r="AH93" s="219"/>
      <c r="AI93" s="219"/>
      <c r="AJ93" s="219"/>
      <c r="AK93" s="219"/>
      <c r="AL93" s="219"/>
      <c r="AM93" s="219"/>
      <c r="AN93" s="219"/>
      <c r="AO93" s="219"/>
      <c r="AP93" s="219"/>
      <c r="AQ93" s="219"/>
      <c r="AR93" s="219"/>
      <c r="AS93" s="219"/>
      <c r="AT93" s="219"/>
      <c r="AU93" s="219"/>
      <c r="AV93" s="219"/>
      <c r="AW93" s="219"/>
      <c r="AX93" s="219"/>
      <c r="AY93" s="219"/>
      <c r="AZ93" s="219"/>
      <c r="BA93" s="219"/>
      <c r="BB93" s="220"/>
      <c r="BC93" s="30"/>
    </row>
    <row r="94" spans="2:56" x14ac:dyDescent="0.3">
      <c r="B94" s="221" t="s">
        <v>66</v>
      </c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22"/>
      <c r="Z94" s="222"/>
      <c r="AA94" s="222"/>
      <c r="AB94" s="222"/>
      <c r="AC94" s="223"/>
      <c r="AD94" s="230" t="s">
        <v>59</v>
      </c>
      <c r="AE94" s="230"/>
      <c r="AF94" s="230"/>
      <c r="AG94" s="230"/>
      <c r="AH94" s="230"/>
      <c r="AI94" s="230"/>
      <c r="AJ94" s="230"/>
      <c r="AK94" s="230"/>
      <c r="AL94" s="230"/>
      <c r="AM94" s="230"/>
      <c r="AN94" s="230"/>
      <c r="AO94" s="230"/>
      <c r="AP94" s="230"/>
      <c r="AQ94" s="230"/>
      <c r="AR94" s="230"/>
      <c r="AS94" s="230"/>
      <c r="AT94" s="230"/>
      <c r="AU94" s="230"/>
      <c r="AV94" s="230"/>
      <c r="AW94" s="230"/>
      <c r="AX94" s="231"/>
      <c r="AY94" s="232" t="s">
        <v>60</v>
      </c>
      <c r="AZ94" s="230"/>
      <c r="BA94" s="230"/>
      <c r="BB94" s="233"/>
      <c r="BC94" s="30"/>
    </row>
    <row r="95" spans="2:56" ht="18.95" customHeight="1" x14ac:dyDescent="0.3">
      <c r="B95" s="224"/>
      <c r="C95" s="225"/>
      <c r="D95" s="225"/>
      <c r="E95" s="225"/>
      <c r="F95" s="225"/>
      <c r="G95" s="225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6"/>
      <c r="AD95" s="234"/>
      <c r="AE95" s="235"/>
      <c r="AF95" s="235"/>
      <c r="AG95" s="235"/>
      <c r="AH95" s="235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5"/>
      <c r="AT95" s="235"/>
      <c r="AU95" s="235"/>
      <c r="AV95" s="235"/>
      <c r="AW95" s="235"/>
      <c r="AX95" s="236"/>
      <c r="AY95" s="234"/>
      <c r="AZ95" s="235"/>
      <c r="BA95" s="235"/>
      <c r="BB95" s="243"/>
      <c r="BC95" s="30"/>
    </row>
    <row r="96" spans="2:56" ht="18.95" customHeight="1" x14ac:dyDescent="0.3">
      <c r="B96" s="224"/>
      <c r="C96" s="225"/>
      <c r="D96" s="225"/>
      <c r="E96" s="225"/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6"/>
      <c r="AD96" s="237"/>
      <c r="AE96" s="238"/>
      <c r="AF96" s="238"/>
      <c r="AG96" s="238"/>
      <c r="AH96" s="238"/>
      <c r="AI96" s="238"/>
      <c r="AJ96" s="238"/>
      <c r="AK96" s="238"/>
      <c r="AL96" s="238"/>
      <c r="AM96" s="238"/>
      <c r="AN96" s="238"/>
      <c r="AO96" s="238"/>
      <c r="AP96" s="238"/>
      <c r="AQ96" s="238"/>
      <c r="AR96" s="238"/>
      <c r="AS96" s="238"/>
      <c r="AT96" s="238"/>
      <c r="AU96" s="238"/>
      <c r="AV96" s="238"/>
      <c r="AW96" s="238"/>
      <c r="AX96" s="239"/>
      <c r="AY96" s="237"/>
      <c r="AZ96" s="238"/>
      <c r="BA96" s="238"/>
      <c r="BB96" s="244"/>
      <c r="BC96" s="30"/>
    </row>
    <row r="97" spans="2:55" ht="18.95" customHeight="1" x14ac:dyDescent="0.3">
      <c r="B97" s="224"/>
      <c r="C97" s="225"/>
      <c r="D97" s="225"/>
      <c r="E97" s="225"/>
      <c r="F97" s="225"/>
      <c r="G97" s="225"/>
      <c r="H97" s="225"/>
      <c r="I97" s="225"/>
      <c r="J97" s="225"/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6"/>
      <c r="AD97" s="237"/>
      <c r="AE97" s="238"/>
      <c r="AF97" s="238"/>
      <c r="AG97" s="238"/>
      <c r="AH97" s="238"/>
      <c r="AI97" s="238"/>
      <c r="AJ97" s="238"/>
      <c r="AK97" s="238"/>
      <c r="AL97" s="238"/>
      <c r="AM97" s="238"/>
      <c r="AN97" s="238"/>
      <c r="AO97" s="238"/>
      <c r="AP97" s="238"/>
      <c r="AQ97" s="238"/>
      <c r="AR97" s="238"/>
      <c r="AS97" s="238"/>
      <c r="AT97" s="238"/>
      <c r="AU97" s="238"/>
      <c r="AV97" s="238"/>
      <c r="AW97" s="238"/>
      <c r="AX97" s="239"/>
      <c r="AY97" s="237"/>
      <c r="AZ97" s="238"/>
      <c r="BA97" s="238"/>
      <c r="BB97" s="244"/>
      <c r="BC97" s="30"/>
    </row>
    <row r="98" spans="2:55" ht="18.95" customHeight="1" thickBot="1" x14ac:dyDescent="0.35">
      <c r="B98" s="227"/>
      <c r="C98" s="228"/>
      <c r="D98" s="228"/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28"/>
      <c r="W98" s="228"/>
      <c r="X98" s="228"/>
      <c r="Y98" s="228"/>
      <c r="Z98" s="228"/>
      <c r="AA98" s="228"/>
      <c r="AB98" s="228"/>
      <c r="AC98" s="229"/>
      <c r="AD98" s="240"/>
      <c r="AE98" s="241"/>
      <c r="AF98" s="241"/>
      <c r="AG98" s="241"/>
      <c r="AH98" s="241"/>
      <c r="AI98" s="241"/>
      <c r="AJ98" s="241"/>
      <c r="AK98" s="241"/>
      <c r="AL98" s="241"/>
      <c r="AM98" s="241"/>
      <c r="AN98" s="241"/>
      <c r="AO98" s="241"/>
      <c r="AP98" s="241"/>
      <c r="AQ98" s="241"/>
      <c r="AR98" s="241"/>
      <c r="AS98" s="241"/>
      <c r="AT98" s="241"/>
      <c r="AU98" s="241"/>
      <c r="AV98" s="241"/>
      <c r="AW98" s="241"/>
      <c r="AX98" s="242"/>
      <c r="AY98" s="240"/>
      <c r="AZ98" s="241"/>
      <c r="BA98" s="241"/>
      <c r="BB98" s="245"/>
      <c r="BC98" s="30"/>
    </row>
  </sheetData>
  <mergeCells count="306">
    <mergeCell ref="B75:BB75"/>
    <mergeCell ref="B78:BB78"/>
    <mergeCell ref="B81:BB81"/>
    <mergeCell ref="B64:C64"/>
    <mergeCell ref="B65:C65"/>
    <mergeCell ref="B66:C66"/>
    <mergeCell ref="B67:C67"/>
    <mergeCell ref="B70:C70"/>
    <mergeCell ref="B71:C71"/>
    <mergeCell ref="B79:C79"/>
    <mergeCell ref="B80:C80"/>
    <mergeCell ref="B77:C77"/>
    <mergeCell ref="AM69:AX69"/>
    <mergeCell ref="AM70:AX70"/>
    <mergeCell ref="AM73:AX73"/>
    <mergeCell ref="D80:AC80"/>
    <mergeCell ref="AD80:AL80"/>
    <mergeCell ref="AM80:AX80"/>
    <mergeCell ref="AY80:BA80"/>
    <mergeCell ref="D70:AC70"/>
    <mergeCell ref="B76:C76"/>
    <mergeCell ref="D64:AC64"/>
    <mergeCell ref="AY65:BA65"/>
    <mergeCell ref="AM66:AX66"/>
    <mergeCell ref="D82:AC82"/>
    <mergeCell ref="AD82:AL82"/>
    <mergeCell ref="AM82:AX82"/>
    <mergeCell ref="AY82:BA82"/>
    <mergeCell ref="B93:BB93"/>
    <mergeCell ref="B94:AC98"/>
    <mergeCell ref="AD94:AX94"/>
    <mergeCell ref="AY94:BB94"/>
    <mergeCell ref="AD95:AX98"/>
    <mergeCell ref="AY95:BB98"/>
    <mergeCell ref="D83:AC83"/>
    <mergeCell ref="AD83:AL83"/>
    <mergeCell ref="AM83:AX83"/>
    <mergeCell ref="AY83:BA83"/>
    <mergeCell ref="B86:BA86"/>
    <mergeCell ref="B87:BA87"/>
    <mergeCell ref="B88:BA88"/>
    <mergeCell ref="B90:BB90"/>
    <mergeCell ref="B82:C82"/>
    <mergeCell ref="B83:C83"/>
    <mergeCell ref="B84:BB84"/>
    <mergeCell ref="B85:C85"/>
    <mergeCell ref="D85:AC85"/>
    <mergeCell ref="AD85:AL85"/>
    <mergeCell ref="AM67:AX67"/>
    <mergeCell ref="AY66:BA66"/>
    <mergeCell ref="AY67:BA67"/>
    <mergeCell ref="AD65:AL65"/>
    <mergeCell ref="AM65:AX65"/>
    <mergeCell ref="AD66:AL66"/>
    <mergeCell ref="D67:AC67"/>
    <mergeCell ref="AD67:AL67"/>
    <mergeCell ref="D65:AC65"/>
    <mergeCell ref="D66:AC66"/>
    <mergeCell ref="AY71:BA71"/>
    <mergeCell ref="AD68:AL68"/>
    <mergeCell ref="AD69:AL69"/>
    <mergeCell ref="AD70:AL70"/>
    <mergeCell ref="AY69:BA69"/>
    <mergeCell ref="AY70:BA70"/>
    <mergeCell ref="B72:BB72"/>
    <mergeCell ref="D73:AC73"/>
    <mergeCell ref="AD73:AL73"/>
    <mergeCell ref="AY73:BA73"/>
    <mergeCell ref="AM68:AX68"/>
    <mergeCell ref="AY64:BA64"/>
    <mergeCell ref="B58:BB58"/>
    <mergeCell ref="D56:AC56"/>
    <mergeCell ref="B56:C56"/>
    <mergeCell ref="B57:C57"/>
    <mergeCell ref="AD56:AL56"/>
    <mergeCell ref="AD60:AL60"/>
    <mergeCell ref="AM60:AX60"/>
    <mergeCell ref="AY60:BA60"/>
    <mergeCell ref="D57:AC57"/>
    <mergeCell ref="AD57:AL57"/>
    <mergeCell ref="AM57:AX57"/>
    <mergeCell ref="AY57:BA57"/>
    <mergeCell ref="AD64:AL64"/>
    <mergeCell ref="AM64:AX64"/>
    <mergeCell ref="D48:AC48"/>
    <mergeCell ref="AD48:AL48"/>
    <mergeCell ref="B59:C59"/>
    <mergeCell ref="B60:C60"/>
    <mergeCell ref="B61:C61"/>
    <mergeCell ref="B62:C62"/>
    <mergeCell ref="B63:BB63"/>
    <mergeCell ref="D61:AC61"/>
    <mergeCell ref="AD61:AL61"/>
    <mergeCell ref="AM61:AX61"/>
    <mergeCell ref="AY61:BA61"/>
    <mergeCell ref="D62:AC62"/>
    <mergeCell ref="AD62:AL62"/>
    <mergeCell ref="AM62:AX62"/>
    <mergeCell ref="AY62:BA62"/>
    <mergeCell ref="D59:AC59"/>
    <mergeCell ref="AD59:AL59"/>
    <mergeCell ref="AM59:AX59"/>
    <mergeCell ref="AY59:BA59"/>
    <mergeCell ref="D60:AC60"/>
    <mergeCell ref="AM56:AX56"/>
    <mergeCell ref="AY56:BA56"/>
    <mergeCell ref="B55:C55"/>
    <mergeCell ref="B49:BB49"/>
    <mergeCell ref="AY55:BA55"/>
    <mergeCell ref="AY50:BA50"/>
    <mergeCell ref="D51:AC51"/>
    <mergeCell ref="AD51:AL51"/>
    <mergeCell ref="AM51:AX51"/>
    <mergeCell ref="D52:AC52"/>
    <mergeCell ref="AD52:AL52"/>
    <mergeCell ref="AM52:AX52"/>
    <mergeCell ref="AY52:BA52"/>
    <mergeCell ref="AD54:AL54"/>
    <mergeCell ref="AY54:BA54"/>
    <mergeCell ref="AM54:AX54"/>
    <mergeCell ref="AY51:BA51"/>
    <mergeCell ref="D53:AC53"/>
    <mergeCell ref="AD53:AL53"/>
    <mergeCell ref="AM53:AX53"/>
    <mergeCell ref="AY53:BA53"/>
    <mergeCell ref="D55:AC55"/>
    <mergeCell ref="D30:AC30"/>
    <mergeCell ref="B35:C35"/>
    <mergeCell ref="B36:C36"/>
    <mergeCell ref="AM43:AX43"/>
    <mergeCell ref="AM48:AX48"/>
    <mergeCell ref="B44:BB44"/>
    <mergeCell ref="D45:AC45"/>
    <mergeCell ref="AD45:AL45"/>
    <mergeCell ref="AM45:AX45"/>
    <mergeCell ref="AY45:BA45"/>
    <mergeCell ref="AY48:BA48"/>
    <mergeCell ref="D46:AC46"/>
    <mergeCell ref="AD46:AL46"/>
    <mergeCell ref="AM46:AX46"/>
    <mergeCell ref="AY46:BA46"/>
    <mergeCell ref="D47:AC47"/>
    <mergeCell ref="AD47:AL47"/>
    <mergeCell ref="AM47:AX47"/>
    <mergeCell ref="AY47:BA47"/>
    <mergeCell ref="B45:C45"/>
    <mergeCell ref="B46:C46"/>
    <mergeCell ref="AD43:AL43"/>
    <mergeCell ref="B47:C47"/>
    <mergeCell ref="B48:C48"/>
    <mergeCell ref="B31:C31"/>
    <mergeCell ref="D42:AC42"/>
    <mergeCell ref="D43:AC43"/>
    <mergeCell ref="B38:C38"/>
    <mergeCell ref="B39:C39"/>
    <mergeCell ref="B40:C40"/>
    <mergeCell ref="B41:C41"/>
    <mergeCell ref="B42:C42"/>
    <mergeCell ref="B43:C43"/>
    <mergeCell ref="D41:AC41"/>
    <mergeCell ref="D39:AC39"/>
    <mergeCell ref="B25:C25"/>
    <mergeCell ref="B26:C26"/>
    <mergeCell ref="B27:C27"/>
    <mergeCell ref="B32:C32"/>
    <mergeCell ref="B28:C28"/>
    <mergeCell ref="B29:BB29"/>
    <mergeCell ref="AM31:AX31"/>
    <mergeCell ref="AY31:BA31"/>
    <mergeCell ref="AD30:AL30"/>
    <mergeCell ref="D31:AC31"/>
    <mergeCell ref="AD31:AL31"/>
    <mergeCell ref="AM27:AX27"/>
    <mergeCell ref="AY27:BA27"/>
    <mergeCell ref="D32:AC32"/>
    <mergeCell ref="AD32:AL32"/>
    <mergeCell ref="AM32:AX32"/>
    <mergeCell ref="AY32:BA32"/>
    <mergeCell ref="AY28:BA28"/>
    <mergeCell ref="AM30:AX30"/>
    <mergeCell ref="AY30:BA30"/>
    <mergeCell ref="D26:AC26"/>
    <mergeCell ref="AD26:AL26"/>
    <mergeCell ref="AM26:AX26"/>
    <mergeCell ref="B30:C30"/>
    <mergeCell ref="D77:AC77"/>
    <mergeCell ref="AD77:AL77"/>
    <mergeCell ref="AM77:AX77"/>
    <mergeCell ref="AY77:BA77"/>
    <mergeCell ref="D79:AC79"/>
    <mergeCell ref="AD79:AL79"/>
    <mergeCell ref="AM76:AX76"/>
    <mergeCell ref="AY76:BA76"/>
    <mergeCell ref="AD76:AL76"/>
    <mergeCell ref="D76:AC76"/>
    <mergeCell ref="AM79:AX79"/>
    <mergeCell ref="AY79:BA79"/>
    <mergeCell ref="AD38:AL38"/>
    <mergeCell ref="AM38:AX38"/>
    <mergeCell ref="AY38:BA38"/>
    <mergeCell ref="AD41:AL41"/>
    <mergeCell ref="AM41:AX41"/>
    <mergeCell ref="AD42:AL42"/>
    <mergeCell ref="D38:AC38"/>
    <mergeCell ref="AY42:BA42"/>
    <mergeCell ref="B74:BB74"/>
    <mergeCell ref="D71:AC71"/>
    <mergeCell ref="AD71:AL71"/>
    <mergeCell ref="AM71:AX71"/>
    <mergeCell ref="D68:AC68"/>
    <mergeCell ref="AY68:BA68"/>
    <mergeCell ref="B68:C68"/>
    <mergeCell ref="B69:C69"/>
    <mergeCell ref="D69:AC69"/>
    <mergeCell ref="B73:C73"/>
    <mergeCell ref="D50:AC50"/>
    <mergeCell ref="AM50:AX50"/>
    <mergeCell ref="AD50:AL50"/>
    <mergeCell ref="D54:AC54"/>
    <mergeCell ref="AD55:AL55"/>
    <mergeCell ref="AM55:AX55"/>
    <mergeCell ref="B50:C50"/>
    <mergeCell ref="B51:C51"/>
    <mergeCell ref="B52:C52"/>
    <mergeCell ref="B53:C53"/>
    <mergeCell ref="B54:C54"/>
    <mergeCell ref="AD22:AL22"/>
    <mergeCell ref="AM22:AX22"/>
    <mergeCell ref="AY22:BA22"/>
    <mergeCell ref="AD39:AL39"/>
    <mergeCell ref="AM39:AX39"/>
    <mergeCell ref="AY39:BA39"/>
    <mergeCell ref="AD40:AL40"/>
    <mergeCell ref="D35:AC35"/>
    <mergeCell ref="AD35:AL35"/>
    <mergeCell ref="AM35:AX35"/>
    <mergeCell ref="AY35:BA35"/>
    <mergeCell ref="D36:AC36"/>
    <mergeCell ref="AD36:AL36"/>
    <mergeCell ref="AM36:AX36"/>
    <mergeCell ref="AY36:BA36"/>
    <mergeCell ref="AM42:AX42"/>
    <mergeCell ref="B37:BB37"/>
    <mergeCell ref="AY41:BA41"/>
    <mergeCell ref="B23:BB23"/>
    <mergeCell ref="B20:BB20"/>
    <mergeCell ref="B22:C22"/>
    <mergeCell ref="D24:AC24"/>
    <mergeCell ref="AD24:AL24"/>
    <mergeCell ref="AM24:AX24"/>
    <mergeCell ref="AY24:BA24"/>
    <mergeCell ref="D22:AC22"/>
    <mergeCell ref="B9:AC9"/>
    <mergeCell ref="B16:AC16"/>
    <mergeCell ref="B21:C21"/>
    <mergeCell ref="D21:AC21"/>
    <mergeCell ref="AD21:AL21"/>
    <mergeCell ref="AM21:AX21"/>
    <mergeCell ref="AY21:BA21"/>
    <mergeCell ref="B24:C24"/>
    <mergeCell ref="B3:BB3"/>
    <mergeCell ref="AF8:BB12"/>
    <mergeCell ref="AF13:BB13"/>
    <mergeCell ref="AF14:BB18"/>
    <mergeCell ref="B4:BB4"/>
    <mergeCell ref="AF5:AU5"/>
    <mergeCell ref="AW5:BB5"/>
    <mergeCell ref="AW6:BB6"/>
    <mergeCell ref="B15:AB15"/>
    <mergeCell ref="B17:N17"/>
    <mergeCell ref="O17:X17"/>
    <mergeCell ref="Y17:AC17"/>
    <mergeCell ref="B18:N18"/>
    <mergeCell ref="O18:X18"/>
    <mergeCell ref="Y18:AC18"/>
    <mergeCell ref="M11:AC14"/>
    <mergeCell ref="B5:AB5"/>
    <mergeCell ref="B6:AC7"/>
    <mergeCell ref="AF7:BB7"/>
    <mergeCell ref="AF6:AV6"/>
    <mergeCell ref="B10:AB10"/>
    <mergeCell ref="B8:AB8"/>
    <mergeCell ref="AM85:AX85"/>
    <mergeCell ref="AY85:BA85"/>
    <mergeCell ref="B91:BB91"/>
    <mergeCell ref="B92:BB92"/>
    <mergeCell ref="D25:AC25"/>
    <mergeCell ref="AD25:AL25"/>
    <mergeCell ref="AM25:AX25"/>
    <mergeCell ref="AY25:BA25"/>
    <mergeCell ref="D28:AC28"/>
    <mergeCell ref="AD28:AL28"/>
    <mergeCell ref="AM28:AX28"/>
    <mergeCell ref="B33:BB33"/>
    <mergeCell ref="B34:C34"/>
    <mergeCell ref="D34:AC34"/>
    <mergeCell ref="AD34:AL34"/>
    <mergeCell ref="AM34:AX34"/>
    <mergeCell ref="AY34:BA34"/>
    <mergeCell ref="AY26:BA26"/>
    <mergeCell ref="D27:AC27"/>
    <mergeCell ref="AD27:AL27"/>
    <mergeCell ref="D40:AC40"/>
    <mergeCell ref="AM40:AX40"/>
    <mergeCell ref="AY40:BA40"/>
    <mergeCell ref="AY43:BA43"/>
  </mergeCells>
  <phoneticPr fontId="25" type="noConversion"/>
  <printOptions horizontalCentered="1"/>
  <pageMargins left="3.937007874015748E-2" right="3.937007874015748E-2" top="0.74803149606299213" bottom="0.74803149606299213" header="0.31496062992125984" footer="0.31496062992125984"/>
  <pageSetup paperSize="8" scale="53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B3:BL99"/>
  <sheetViews>
    <sheetView showGridLines="0" tabSelected="1" zoomScale="85" zoomScaleNormal="85" workbookViewId="0">
      <selection activeCell="B79" sqref="B79:BB80"/>
    </sheetView>
  </sheetViews>
  <sheetFormatPr defaultColWidth="8.85546875" defaultRowHeight="16.5" x14ac:dyDescent="0.3"/>
  <cols>
    <col min="1" max="1" width="8.85546875" style="1"/>
    <col min="2" max="2" width="10" style="1" customWidth="1"/>
    <col min="3" max="3" width="3.7109375" style="1" customWidth="1"/>
    <col min="4" max="7" width="1.7109375" style="1" customWidth="1"/>
    <col min="8" max="8" width="3.5703125" style="1" customWidth="1"/>
    <col min="9" max="12" width="1.7109375" style="1" customWidth="1"/>
    <col min="13" max="13" width="4.140625" style="1" customWidth="1"/>
    <col min="14" max="14" width="1.7109375" style="1" customWidth="1"/>
    <col min="15" max="15" width="4.5703125" style="1" customWidth="1"/>
    <col min="16" max="16" width="3.85546875" style="1" customWidth="1"/>
    <col min="17" max="19" width="1.7109375" style="1" customWidth="1"/>
    <col min="20" max="20" width="4.5703125" style="1" customWidth="1"/>
    <col min="21" max="24" width="1.7109375" style="1" customWidth="1"/>
    <col min="25" max="25" width="6.140625" style="1" customWidth="1"/>
    <col min="26" max="28" width="1.7109375" style="1" customWidth="1"/>
    <col min="29" max="29" width="17" style="1" customWidth="1"/>
    <col min="30" max="38" width="1.7109375" style="1" customWidth="1"/>
    <col min="39" max="39" width="4.140625" style="1" customWidth="1"/>
    <col min="40" max="40" width="1.7109375" style="1" customWidth="1"/>
    <col min="41" max="41" width="3.42578125" style="1" customWidth="1"/>
    <col min="42" max="50" width="1.7109375" style="1" customWidth="1"/>
    <col min="51" max="51" width="6.42578125" style="1" customWidth="1"/>
    <col min="52" max="52" width="5" style="1" customWidth="1"/>
    <col min="53" max="53" width="7.42578125" style="1" customWidth="1"/>
    <col min="54" max="54" width="20.5703125" style="1" customWidth="1"/>
    <col min="55" max="55" width="59.85546875" style="1" customWidth="1"/>
    <col min="56" max="56" width="13.7109375" style="1" bestFit="1" customWidth="1"/>
    <col min="57" max="16384" width="8.85546875" style="1"/>
  </cols>
  <sheetData>
    <row r="3" spans="2:59" ht="24" customHeight="1" x14ac:dyDescent="0.35">
      <c r="B3" s="119" t="s">
        <v>179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</row>
    <row r="4" spans="2:59" ht="26.25" thickBot="1" x14ac:dyDescent="0.35"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</row>
    <row r="5" spans="2:59" ht="16.5" customHeight="1" x14ac:dyDescent="0.3">
      <c r="B5" s="160" t="s">
        <v>52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46"/>
      <c r="AD5" s="2"/>
      <c r="AE5" s="3"/>
      <c r="AF5" s="136" t="s">
        <v>53</v>
      </c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51"/>
      <c r="AW5" s="138" t="s">
        <v>51</v>
      </c>
      <c r="AX5" s="139"/>
      <c r="AY5" s="139"/>
      <c r="AZ5" s="139"/>
      <c r="BA5" s="139"/>
      <c r="BB5" s="140"/>
      <c r="BC5" s="30"/>
    </row>
    <row r="6" spans="2:59" ht="21.6" customHeight="1" x14ac:dyDescent="0.3">
      <c r="B6" s="162" t="str">
        <f>Zapytanie!B6</f>
        <v>Do wszyscy Wykonawcy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4"/>
      <c r="AD6" s="4"/>
      <c r="AE6" s="5"/>
      <c r="AF6" s="281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3"/>
      <c r="AW6" s="141" t="s">
        <v>93</v>
      </c>
      <c r="AX6" s="142"/>
      <c r="AY6" s="142"/>
      <c r="AZ6" s="142"/>
      <c r="BA6" s="142"/>
      <c r="BB6" s="143"/>
      <c r="BC6" s="30"/>
    </row>
    <row r="7" spans="2:59" ht="21.75" customHeight="1" x14ac:dyDescent="0.3">
      <c r="B7" s="165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7"/>
      <c r="AD7" s="2"/>
      <c r="AE7" s="5"/>
      <c r="AF7" s="168" t="s">
        <v>0</v>
      </c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8"/>
      <c r="BC7" s="30"/>
    </row>
    <row r="8" spans="2:59" ht="12.6" customHeight="1" x14ac:dyDescent="0.3">
      <c r="B8" s="172" t="s">
        <v>62</v>
      </c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47"/>
      <c r="AD8" s="2"/>
      <c r="AE8" s="5"/>
      <c r="AF8" s="120" t="str">
        <f>Zapytanie!AF8</f>
        <v xml:space="preserve">Wymiana układu wylotowego SRP Szczecin – Warszewo – sprzęt budowlany (koparko-ładowarka)” </v>
      </c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  <c r="BC8" s="30"/>
    </row>
    <row r="9" spans="2:59" ht="19.149999999999999" customHeight="1" x14ac:dyDescent="0.3">
      <c r="B9" s="184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6"/>
      <c r="AD9" s="2"/>
      <c r="AE9" s="5"/>
      <c r="AF9" s="123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5"/>
      <c r="BC9" s="30"/>
    </row>
    <row r="10" spans="2:59" ht="16.5" customHeight="1" x14ac:dyDescent="0.3">
      <c r="B10" s="144" t="s">
        <v>54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47"/>
      <c r="AD10" s="2"/>
      <c r="AE10" s="5"/>
      <c r="AF10" s="123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5"/>
      <c r="BC10" s="30"/>
    </row>
    <row r="11" spans="2:59" ht="14.45" customHeight="1" x14ac:dyDescent="0.3">
      <c r="B11" s="48" t="s">
        <v>61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54" t="s">
        <v>85</v>
      </c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5"/>
      <c r="AD11" s="2"/>
      <c r="AE11" s="5"/>
      <c r="AF11" s="123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5"/>
      <c r="BC11" s="30"/>
    </row>
    <row r="12" spans="2:59" ht="16.5" customHeight="1" x14ac:dyDescent="0.3"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7"/>
      <c r="AD12" s="2"/>
      <c r="AE12" s="5"/>
      <c r="AF12" s="123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5"/>
      <c r="BC12" s="30"/>
      <c r="BD12" s="6"/>
      <c r="BE12" s="6"/>
      <c r="BF12" s="6"/>
      <c r="BG12" s="6"/>
    </row>
    <row r="13" spans="2:59" ht="16.5" customHeight="1" x14ac:dyDescent="0.3">
      <c r="B13" s="4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7"/>
      <c r="AD13" s="2"/>
      <c r="AE13" s="5"/>
      <c r="AF13" s="126" t="s">
        <v>92</v>
      </c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8"/>
      <c r="BC13" s="30"/>
      <c r="BD13" s="7"/>
      <c r="BE13" s="7"/>
      <c r="BF13" s="7"/>
      <c r="BG13" s="7"/>
    </row>
    <row r="14" spans="2:59" ht="26.25" customHeight="1" x14ac:dyDescent="0.3"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9"/>
      <c r="AD14" s="2"/>
      <c r="AE14" s="5"/>
      <c r="AF14" s="129" t="s">
        <v>94</v>
      </c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1"/>
      <c r="BC14" s="30"/>
      <c r="BD14" s="8"/>
      <c r="BE14" s="8"/>
      <c r="BF14" s="8"/>
      <c r="BG14" s="9"/>
    </row>
    <row r="15" spans="2:59" ht="16.5" hidden="1" customHeight="1" x14ac:dyDescent="0.3">
      <c r="B15" s="144" t="s">
        <v>63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47"/>
      <c r="AD15" s="2"/>
      <c r="AE15" s="5"/>
      <c r="AF15" s="129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1"/>
      <c r="BC15" s="30"/>
      <c r="BD15" s="4"/>
      <c r="BE15" s="4"/>
      <c r="BF15" s="4"/>
      <c r="BG15" s="4"/>
    </row>
    <row r="16" spans="2:59" ht="18.600000000000001" hidden="1" customHeight="1" x14ac:dyDescent="0.3">
      <c r="B16" s="187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9"/>
      <c r="AD16" s="2"/>
      <c r="AE16" s="5"/>
      <c r="AF16" s="129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1"/>
      <c r="BC16" s="30"/>
      <c r="BD16" s="4"/>
      <c r="BE16" s="4"/>
      <c r="BF16" s="4"/>
      <c r="BG16" s="4"/>
    </row>
    <row r="17" spans="2:59" ht="14.45" customHeight="1" x14ac:dyDescent="0.3">
      <c r="B17" s="144" t="s">
        <v>64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 t="s">
        <v>65</v>
      </c>
      <c r="P17" s="145"/>
      <c r="Q17" s="145"/>
      <c r="R17" s="145"/>
      <c r="S17" s="145"/>
      <c r="T17" s="145"/>
      <c r="U17" s="145"/>
      <c r="V17" s="145"/>
      <c r="W17" s="145"/>
      <c r="X17" s="145"/>
      <c r="Y17" s="146" t="s">
        <v>1</v>
      </c>
      <c r="Z17" s="145"/>
      <c r="AA17" s="145"/>
      <c r="AB17" s="145"/>
      <c r="AC17" s="147"/>
      <c r="AD17" s="2"/>
      <c r="AE17" s="5"/>
      <c r="AF17" s="129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1"/>
      <c r="BC17" s="30"/>
      <c r="BD17" s="4"/>
      <c r="BE17" s="4"/>
      <c r="BF17" s="4"/>
      <c r="BG17" s="4"/>
    </row>
    <row r="18" spans="2:59" ht="27" customHeight="1" thickBot="1" x14ac:dyDescent="0.35">
      <c r="B18" s="284">
        <f>Zapytanie!B18</f>
        <v>46169</v>
      </c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6">
        <f>Zapytanie!O18</f>
        <v>46218</v>
      </c>
      <c r="P18" s="285"/>
      <c r="Q18" s="285"/>
      <c r="R18" s="285"/>
      <c r="S18" s="285"/>
      <c r="T18" s="285"/>
      <c r="U18" s="285"/>
      <c r="V18" s="285"/>
      <c r="W18" s="285"/>
      <c r="X18" s="285"/>
      <c r="Y18" s="151" t="str">
        <f>Zapytanie!Y18</f>
        <v>Dokładny termin prac do uzgodnienia z Zamawiającym</v>
      </c>
      <c r="Z18" s="152"/>
      <c r="AA18" s="152"/>
      <c r="AB18" s="152"/>
      <c r="AC18" s="153"/>
      <c r="AD18" s="2"/>
      <c r="AE18" s="5"/>
      <c r="AF18" s="132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4"/>
      <c r="BC18" s="30"/>
      <c r="BD18" s="4"/>
      <c r="BE18" s="4"/>
      <c r="BF18" s="4"/>
      <c r="BG18" s="4"/>
    </row>
    <row r="19" spans="2:59" ht="17.25" thickBot="1" x14ac:dyDescent="0.35">
      <c r="B19" s="2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3"/>
      <c r="AE19" s="34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6"/>
      <c r="BC19" s="21"/>
    </row>
    <row r="20" spans="2:59" x14ac:dyDescent="0.3">
      <c r="B20" s="174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6"/>
      <c r="BC20" s="30"/>
    </row>
    <row r="21" spans="2:59" x14ac:dyDescent="0.3">
      <c r="B21" s="190" t="s">
        <v>67</v>
      </c>
      <c r="C21" s="191"/>
      <c r="D21" s="192" t="s">
        <v>68</v>
      </c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1"/>
      <c r="AD21" s="192" t="s">
        <v>69</v>
      </c>
      <c r="AE21" s="193"/>
      <c r="AF21" s="193"/>
      <c r="AG21" s="193"/>
      <c r="AH21" s="193"/>
      <c r="AI21" s="193"/>
      <c r="AJ21" s="193"/>
      <c r="AK21" s="193"/>
      <c r="AL21" s="191"/>
      <c r="AM21" s="192" t="s">
        <v>70</v>
      </c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1"/>
      <c r="AY21" s="192" t="s">
        <v>71</v>
      </c>
      <c r="AZ21" s="193"/>
      <c r="BA21" s="191"/>
      <c r="BB21" s="37" t="s">
        <v>72</v>
      </c>
      <c r="BC21" s="30"/>
    </row>
    <row r="22" spans="2:59" ht="69.599999999999994" customHeight="1" x14ac:dyDescent="0.3">
      <c r="B22" s="177" t="s">
        <v>2</v>
      </c>
      <c r="C22" s="178"/>
      <c r="D22" s="182" t="s">
        <v>3</v>
      </c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78"/>
      <c r="AD22" s="182" t="s">
        <v>4</v>
      </c>
      <c r="AE22" s="183"/>
      <c r="AF22" s="183"/>
      <c r="AG22" s="183"/>
      <c r="AH22" s="183"/>
      <c r="AI22" s="183"/>
      <c r="AJ22" s="183"/>
      <c r="AK22" s="183"/>
      <c r="AL22" s="178"/>
      <c r="AM22" s="182" t="s">
        <v>5</v>
      </c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78"/>
      <c r="AY22" s="197" t="s">
        <v>55</v>
      </c>
      <c r="AZ22" s="198"/>
      <c r="BA22" s="199"/>
      <c r="BB22" s="38" t="s">
        <v>73</v>
      </c>
      <c r="BC22" s="30"/>
    </row>
    <row r="23" spans="2:59" x14ac:dyDescent="0.3">
      <c r="B23" s="106" t="str">
        <f>Zapytanie!B23</f>
        <v xml:space="preserve">1.OGRODZENIA * 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8"/>
      <c r="BC23" s="31"/>
    </row>
    <row r="24" spans="2:59" x14ac:dyDescent="0.3">
      <c r="B24" s="194" t="str">
        <f>Zapytanie!B24</f>
        <v>1.1</v>
      </c>
      <c r="C24" s="195"/>
      <c r="D24" s="179" t="str">
        <f>Zapytanie!D24</f>
        <v>Panel, słupki, stopy fundamentowe, cokół, elementy montażowe</v>
      </c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1"/>
      <c r="AD24" s="97">
        <f>Zapytanie!AD24</f>
        <v>0</v>
      </c>
      <c r="AE24" s="98"/>
      <c r="AF24" s="98"/>
      <c r="AG24" s="98"/>
      <c r="AH24" s="98"/>
      <c r="AI24" s="98"/>
      <c r="AJ24" s="98"/>
      <c r="AK24" s="98"/>
      <c r="AL24" s="99"/>
      <c r="AM24" s="94" t="str">
        <f>Zapytanie!AM24</f>
        <v>[zestaw]</v>
      </c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100">
        <f>Zapytanie!AY24</f>
        <v>0</v>
      </c>
      <c r="AZ24" s="101"/>
      <c r="BA24" s="102"/>
      <c r="BB24" s="39">
        <f>AD24*AY24</f>
        <v>0</v>
      </c>
      <c r="BC24" s="30"/>
      <c r="BD24" s="22"/>
    </row>
    <row r="25" spans="2:59" x14ac:dyDescent="0.3">
      <c r="B25" s="194" t="str">
        <f>Zapytanie!B25</f>
        <v>1.2</v>
      </c>
      <c r="C25" s="195"/>
      <c r="D25" s="179" t="str">
        <f>Zapytanie!D25</f>
        <v xml:space="preserve"> Brama panelowa + słupki + stopy fundamentowe + elementy montażowe</v>
      </c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  <c r="AC25" s="181"/>
      <c r="AD25" s="97">
        <f>Zapytanie!AD25</f>
        <v>0</v>
      </c>
      <c r="AE25" s="98"/>
      <c r="AF25" s="98"/>
      <c r="AG25" s="98"/>
      <c r="AH25" s="98"/>
      <c r="AI25" s="98"/>
      <c r="AJ25" s="98"/>
      <c r="AK25" s="98"/>
      <c r="AL25" s="99"/>
      <c r="AM25" s="94" t="str">
        <f>Zapytanie!AM25</f>
        <v>[zestaw]</v>
      </c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100">
        <f>Zapytanie!AY25</f>
        <v>0</v>
      </c>
      <c r="AZ25" s="101"/>
      <c r="BA25" s="102"/>
      <c r="BB25" s="39">
        <f t="shared" ref="BB25:BB28" si="0">AD25*AY25</f>
        <v>0</v>
      </c>
      <c r="BC25" s="30"/>
      <c r="BD25" s="22"/>
    </row>
    <row r="26" spans="2:59" x14ac:dyDescent="0.3">
      <c r="B26" s="194" t="str">
        <f>Zapytanie!B26</f>
        <v>1.3</v>
      </c>
      <c r="C26" s="195"/>
      <c r="D26" s="179" t="str">
        <f>Zapytanie!D26</f>
        <v>Furtka panelowa + słupki + stopy fundamentowe + elementy montażowe</v>
      </c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80"/>
      <c r="AA26" s="180"/>
      <c r="AB26" s="180"/>
      <c r="AC26" s="181"/>
      <c r="AD26" s="97">
        <f>Zapytanie!AD26</f>
        <v>0</v>
      </c>
      <c r="AE26" s="98"/>
      <c r="AF26" s="98"/>
      <c r="AG26" s="98"/>
      <c r="AH26" s="98"/>
      <c r="AI26" s="98"/>
      <c r="AJ26" s="98"/>
      <c r="AK26" s="98"/>
      <c r="AL26" s="99"/>
      <c r="AM26" s="94" t="str">
        <f>Zapytanie!AM26</f>
        <v>[zestaw]</v>
      </c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100">
        <f>Zapytanie!AY26</f>
        <v>0</v>
      </c>
      <c r="AZ26" s="101"/>
      <c r="BA26" s="102"/>
      <c r="BB26" s="39">
        <f t="shared" si="0"/>
        <v>0</v>
      </c>
      <c r="BC26" s="30"/>
      <c r="BD26" s="22"/>
    </row>
    <row r="27" spans="2:59" x14ac:dyDescent="0.3">
      <c r="B27" s="194" t="str">
        <f>Zapytanie!B27</f>
        <v>1.4</v>
      </c>
      <c r="C27" s="195"/>
      <c r="D27" s="179" t="str">
        <f>Zapytanie!D27</f>
        <v>Demontaż starego ogrodzenia wraz z elementami montażowymi</v>
      </c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0"/>
      <c r="AC27" s="181"/>
      <c r="AD27" s="97">
        <f>Zapytanie!AD27</f>
        <v>0</v>
      </c>
      <c r="AE27" s="98"/>
      <c r="AF27" s="98"/>
      <c r="AG27" s="98"/>
      <c r="AH27" s="98"/>
      <c r="AI27" s="98"/>
      <c r="AJ27" s="98"/>
      <c r="AK27" s="98"/>
      <c r="AL27" s="99"/>
      <c r="AM27" s="94" t="str">
        <f>Zapytanie!AM27</f>
        <v>[mb]</v>
      </c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100">
        <f>Zapytanie!AY27</f>
        <v>0</v>
      </c>
      <c r="AZ27" s="101"/>
      <c r="BA27" s="102"/>
      <c r="BB27" s="39">
        <f t="shared" si="0"/>
        <v>0</v>
      </c>
      <c r="BC27" s="30"/>
      <c r="BD27" s="22"/>
    </row>
    <row r="28" spans="2:59" x14ac:dyDescent="0.3">
      <c r="B28" s="194" t="str">
        <f>Zapytanie!B28</f>
        <v>1.5</v>
      </c>
      <c r="C28" s="195"/>
      <c r="D28" s="179" t="str">
        <f>Zapytanie!D28</f>
        <v>Ogrodzenie tymczasowe</v>
      </c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1"/>
      <c r="AD28" s="97">
        <f>Zapytanie!AD28</f>
        <v>0</v>
      </c>
      <c r="AE28" s="98"/>
      <c r="AF28" s="98"/>
      <c r="AG28" s="98"/>
      <c r="AH28" s="98"/>
      <c r="AI28" s="98"/>
      <c r="AJ28" s="98"/>
      <c r="AK28" s="98"/>
      <c r="AL28" s="99"/>
      <c r="AM28" s="94" t="str">
        <f>Zapytanie!AM28</f>
        <v>[mb]</v>
      </c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100">
        <f>Zapytanie!AY28</f>
        <v>0</v>
      </c>
      <c r="AZ28" s="101"/>
      <c r="BA28" s="102"/>
      <c r="BB28" s="39">
        <f t="shared" si="0"/>
        <v>0</v>
      </c>
      <c r="BC28" s="30"/>
      <c r="BD28" s="22"/>
    </row>
    <row r="29" spans="2:59" x14ac:dyDescent="0.3">
      <c r="B29" s="106" t="str">
        <f>Zapytanie!B29</f>
        <v>1.6. OGRODZENIE WARIANT III*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8"/>
      <c r="BC29" s="30"/>
      <c r="BD29" s="22"/>
    </row>
    <row r="30" spans="2:59" x14ac:dyDescent="0.3">
      <c r="B30" s="287" t="str">
        <f>Zapytanie!B30</f>
        <v xml:space="preserve"> 1.6.1.</v>
      </c>
      <c r="C30" s="195"/>
      <c r="D30" s="94" t="str">
        <f>Zapytanie!D30</f>
        <v>Panel, słupki, stopy fundamentowe, progi, bariery,  elementy montażowe - WARIANT III</v>
      </c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6"/>
      <c r="AD30" s="97">
        <f>Zapytanie!AD30</f>
        <v>0</v>
      </c>
      <c r="AE30" s="98"/>
      <c r="AF30" s="98"/>
      <c r="AG30" s="98"/>
      <c r="AH30" s="98"/>
      <c r="AI30" s="98"/>
      <c r="AJ30" s="98"/>
      <c r="AK30" s="98"/>
      <c r="AL30" s="99"/>
      <c r="AM30" s="94" t="str">
        <f>Zapytanie!AM30</f>
        <v>[zestaw]</v>
      </c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100">
        <f>Zapytanie!AY30</f>
        <v>0</v>
      </c>
      <c r="AZ30" s="101"/>
      <c r="BA30" s="102"/>
      <c r="BB30" s="39">
        <f>AD30*AY30</f>
        <v>0</v>
      </c>
      <c r="BC30" s="30"/>
      <c r="BD30" s="22"/>
    </row>
    <row r="31" spans="2:59" x14ac:dyDescent="0.3">
      <c r="B31" s="287" t="str">
        <f>Zapytanie!B31</f>
        <v xml:space="preserve"> 1.6.2.1.</v>
      </c>
      <c r="C31" s="195"/>
      <c r="D31" s="94" t="str">
        <f>Zapytanie!D31</f>
        <v>Furtka + słupki + stopy fundamentowe + elementy montażowe - WARIANT III</v>
      </c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6"/>
      <c r="AD31" s="97">
        <f>Zapytanie!AD31</f>
        <v>0</v>
      </c>
      <c r="AE31" s="98"/>
      <c r="AF31" s="98"/>
      <c r="AG31" s="98"/>
      <c r="AH31" s="98"/>
      <c r="AI31" s="98"/>
      <c r="AJ31" s="98"/>
      <c r="AK31" s="98"/>
      <c r="AL31" s="99"/>
      <c r="AM31" s="94" t="str">
        <f>Zapytanie!AM31</f>
        <v>[zestaw]</v>
      </c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100">
        <f>Zapytanie!AY31</f>
        <v>0</v>
      </c>
      <c r="AZ31" s="101"/>
      <c r="BA31" s="102"/>
      <c r="BB31" s="39">
        <f t="shared" ref="BB31:BB32" si="1">AD31*AY31</f>
        <v>0</v>
      </c>
      <c r="BC31" s="30"/>
      <c r="BD31" s="22"/>
    </row>
    <row r="32" spans="2:59" x14ac:dyDescent="0.3">
      <c r="B32" s="287" t="str">
        <f>Zapytanie!B32</f>
        <v xml:space="preserve"> 1.6.2.2.</v>
      </c>
      <c r="C32" s="195"/>
      <c r="D32" s="94" t="str">
        <f>Zapytanie!D32</f>
        <v xml:space="preserve"> Brama  + słupki + stopy fundamentowe + elementy montażowe - WARIANT III</v>
      </c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6"/>
      <c r="AD32" s="97">
        <f>Zapytanie!AD32</f>
        <v>0</v>
      </c>
      <c r="AE32" s="98"/>
      <c r="AF32" s="98"/>
      <c r="AG32" s="98"/>
      <c r="AH32" s="98"/>
      <c r="AI32" s="98"/>
      <c r="AJ32" s="98"/>
      <c r="AK32" s="98"/>
      <c r="AL32" s="99"/>
      <c r="AM32" s="94" t="str">
        <f>Zapytanie!AM32</f>
        <v>[zestaw]</v>
      </c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100">
        <f>Zapytanie!AY40</f>
        <v>0</v>
      </c>
      <c r="AZ32" s="101"/>
      <c r="BA32" s="102"/>
      <c r="BB32" s="39">
        <f t="shared" si="1"/>
        <v>0</v>
      </c>
      <c r="BC32" s="30"/>
      <c r="BD32" s="22"/>
    </row>
    <row r="33" spans="2:56" x14ac:dyDescent="0.3">
      <c r="B33" s="106" t="s">
        <v>149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8"/>
      <c r="BC33" s="30"/>
      <c r="BD33" s="22"/>
    </row>
    <row r="34" spans="2:56" x14ac:dyDescent="0.3">
      <c r="B34" s="109" t="s">
        <v>150</v>
      </c>
      <c r="C34" s="96"/>
      <c r="D34" s="110" t="s">
        <v>151</v>
      </c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97">
        <f>Zapytanie!AD34</f>
        <v>0</v>
      </c>
      <c r="AE34" s="98"/>
      <c r="AF34" s="98"/>
      <c r="AG34" s="98"/>
      <c r="AH34" s="98"/>
      <c r="AI34" s="98"/>
      <c r="AJ34" s="98"/>
      <c r="AK34" s="98"/>
      <c r="AL34" s="99"/>
      <c r="AM34" s="110" t="s">
        <v>7</v>
      </c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00">
        <f>Zapytanie!AY34</f>
        <v>0</v>
      </c>
      <c r="AZ34" s="101"/>
      <c r="BA34" s="102"/>
      <c r="BB34" s="28">
        <f>AD34*AY34</f>
        <v>0</v>
      </c>
      <c r="BC34" s="30"/>
      <c r="BD34" s="22"/>
    </row>
    <row r="35" spans="2:56" x14ac:dyDescent="0.3">
      <c r="B35" s="109" t="s">
        <v>152</v>
      </c>
      <c r="C35" s="96"/>
      <c r="D35" s="110" t="s">
        <v>153</v>
      </c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2"/>
      <c r="AD35" s="97">
        <f>Zapytanie!AD35</f>
        <v>0</v>
      </c>
      <c r="AE35" s="98"/>
      <c r="AF35" s="98"/>
      <c r="AG35" s="98"/>
      <c r="AH35" s="98"/>
      <c r="AI35" s="98"/>
      <c r="AJ35" s="98"/>
      <c r="AK35" s="98"/>
      <c r="AL35" s="99"/>
      <c r="AM35" s="110" t="s">
        <v>7</v>
      </c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00">
        <f>Zapytanie!AY35</f>
        <v>0</v>
      </c>
      <c r="AZ35" s="101"/>
      <c r="BA35" s="102"/>
      <c r="BB35" s="28">
        <f t="shared" ref="BB35:BB36" si="2">AD35*AY35</f>
        <v>0</v>
      </c>
      <c r="BC35" s="30"/>
      <c r="BD35" s="22"/>
    </row>
    <row r="36" spans="2:56" x14ac:dyDescent="0.3">
      <c r="B36" s="109" t="s">
        <v>154</v>
      </c>
      <c r="C36" s="96"/>
      <c r="D36" s="110" t="s">
        <v>155</v>
      </c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2"/>
      <c r="AD36" s="97">
        <f>Zapytanie!AD36</f>
        <v>0</v>
      </c>
      <c r="AE36" s="98"/>
      <c r="AF36" s="98"/>
      <c r="AG36" s="98"/>
      <c r="AH36" s="98"/>
      <c r="AI36" s="98"/>
      <c r="AJ36" s="98"/>
      <c r="AK36" s="98"/>
      <c r="AL36" s="99"/>
      <c r="AM36" s="110" t="s">
        <v>7</v>
      </c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00">
        <f>Zapytanie!AY36</f>
        <v>0</v>
      </c>
      <c r="AZ36" s="101"/>
      <c r="BA36" s="102"/>
      <c r="BB36" s="28">
        <f t="shared" si="2"/>
        <v>0</v>
      </c>
      <c r="BC36" s="30"/>
      <c r="BD36" s="22"/>
    </row>
    <row r="37" spans="2:56" x14ac:dyDescent="0.3">
      <c r="B37" s="106" t="str">
        <f>Zapytanie!B37</f>
        <v>2.FUNDAMENTY, PODPORY, PREFABRYKATY BETONOWE *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8"/>
      <c r="BC37" s="30"/>
      <c r="BD37" s="22"/>
    </row>
    <row r="38" spans="2:56" x14ac:dyDescent="0.3">
      <c r="B38" s="196" t="str">
        <f>Zapytanie!B38</f>
        <v>2.1</v>
      </c>
      <c r="C38" s="96"/>
      <c r="D38" s="94" t="str">
        <f>Zapytanie!D38</f>
        <v xml:space="preserve">Kolumna upustowa + elementy montażowe </v>
      </c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6"/>
      <c r="AD38" s="97">
        <f>Zapytanie!AD38</f>
        <v>0</v>
      </c>
      <c r="AE38" s="98"/>
      <c r="AF38" s="98"/>
      <c r="AG38" s="98"/>
      <c r="AH38" s="98"/>
      <c r="AI38" s="98"/>
      <c r="AJ38" s="98"/>
      <c r="AK38" s="98"/>
      <c r="AL38" s="99"/>
      <c r="AM38" s="103" t="str">
        <f>Zapytanie!AM38</f>
        <v>[zestaw]</v>
      </c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5"/>
      <c r="AY38" s="100">
        <v>0</v>
      </c>
      <c r="AZ38" s="101"/>
      <c r="BA38" s="102"/>
      <c r="BB38" s="39">
        <f>AD38*AY38</f>
        <v>0</v>
      </c>
      <c r="BC38" s="30"/>
      <c r="BD38" s="22"/>
    </row>
    <row r="39" spans="2:56" x14ac:dyDescent="0.3">
      <c r="B39" s="196" t="str">
        <f>Zapytanie!B39</f>
        <v>2.2</v>
      </c>
      <c r="C39" s="96"/>
      <c r="D39" s="94" t="str">
        <f>Zapytanie!D39</f>
        <v>Fundamenty pod zawory klasa II</v>
      </c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6"/>
      <c r="AD39" s="97">
        <f>Zapytanie!AD39</f>
        <v>0</v>
      </c>
      <c r="AE39" s="98"/>
      <c r="AF39" s="98"/>
      <c r="AG39" s="98"/>
      <c r="AH39" s="98"/>
      <c r="AI39" s="98"/>
      <c r="AJ39" s="98"/>
      <c r="AK39" s="98"/>
      <c r="AL39" s="99"/>
      <c r="AM39" s="103" t="str">
        <f>Zapytanie!AM39</f>
        <v>[szt.]</v>
      </c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5"/>
      <c r="AY39" s="100">
        <f>Zapytanie!AY39</f>
        <v>0</v>
      </c>
      <c r="AZ39" s="101"/>
      <c r="BA39" s="102"/>
      <c r="BB39" s="39">
        <f t="shared" ref="BB39:BB43" si="3">AD39*AY39</f>
        <v>0</v>
      </c>
      <c r="BC39" s="30"/>
      <c r="BD39" s="22"/>
    </row>
    <row r="40" spans="2:56" x14ac:dyDescent="0.3">
      <c r="B40" s="196" t="str">
        <f>Zapytanie!B40</f>
        <v>2.3</v>
      </c>
      <c r="C40" s="96"/>
      <c r="D40" s="94" t="str">
        <f>Zapytanie!D40</f>
        <v>Fundamenty pod zawory klasa III</v>
      </c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6"/>
      <c r="AD40" s="97">
        <f>Zapytanie!AD40</f>
        <v>0</v>
      </c>
      <c r="AE40" s="98"/>
      <c r="AF40" s="98"/>
      <c r="AG40" s="98"/>
      <c r="AH40" s="98"/>
      <c r="AI40" s="98"/>
      <c r="AJ40" s="98"/>
      <c r="AK40" s="98"/>
      <c r="AL40" s="99"/>
      <c r="AM40" s="103" t="str">
        <f>Zapytanie!AM40</f>
        <v>[szt.]</v>
      </c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5"/>
      <c r="AY40" s="100">
        <v>0</v>
      </c>
      <c r="AZ40" s="101"/>
      <c r="BA40" s="102"/>
      <c r="BB40" s="39">
        <f t="shared" si="3"/>
        <v>0</v>
      </c>
      <c r="BC40" s="30"/>
      <c r="BD40" s="22"/>
    </row>
    <row r="41" spans="2:56" x14ac:dyDescent="0.3">
      <c r="B41" s="196" t="str">
        <f>Zapytanie!B41</f>
        <v>2.4</v>
      </c>
      <c r="C41" s="96"/>
      <c r="D41" s="94" t="str">
        <f>Zapytanie!D41</f>
        <v>Fundamenty żelbetowe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6"/>
      <c r="AD41" s="97">
        <f>Zapytanie!AD41</f>
        <v>0</v>
      </c>
      <c r="AE41" s="98"/>
      <c r="AF41" s="98"/>
      <c r="AG41" s="98"/>
      <c r="AH41" s="98"/>
      <c r="AI41" s="98"/>
      <c r="AJ41" s="98"/>
      <c r="AK41" s="98"/>
      <c r="AL41" s="99"/>
      <c r="AM41" s="103" t="str">
        <f>Zapytanie!AM41</f>
        <v>[m2]</v>
      </c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5"/>
      <c r="AY41" s="100">
        <f>Zapytanie!AY41</f>
        <v>0</v>
      </c>
      <c r="AZ41" s="101"/>
      <c r="BA41" s="102"/>
      <c r="BB41" s="39">
        <f t="shared" si="3"/>
        <v>0</v>
      </c>
      <c r="BC41" s="30"/>
      <c r="BD41" s="22"/>
    </row>
    <row r="42" spans="2:56" x14ac:dyDescent="0.3">
      <c r="B42" s="196" t="str">
        <f>Zapytanie!B42</f>
        <v>2.5</v>
      </c>
      <c r="C42" s="96"/>
      <c r="D42" s="94" t="str">
        <f>Zapytanie!D42</f>
        <v>Bloki fundamentowe żelbetowe</v>
      </c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6"/>
      <c r="AD42" s="97">
        <f>Zapytanie!AD42</f>
        <v>0</v>
      </c>
      <c r="AE42" s="98"/>
      <c r="AF42" s="98"/>
      <c r="AG42" s="98"/>
      <c r="AH42" s="98"/>
      <c r="AI42" s="98"/>
      <c r="AJ42" s="98"/>
      <c r="AK42" s="98"/>
      <c r="AL42" s="99"/>
      <c r="AM42" s="103" t="str">
        <f>Zapytanie!AM42</f>
        <v>[m3]</v>
      </c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5"/>
      <c r="AY42" s="100">
        <f>Zapytanie!AY42</f>
        <v>0</v>
      </c>
      <c r="AZ42" s="101"/>
      <c r="BA42" s="102"/>
      <c r="BB42" s="39">
        <f t="shared" si="3"/>
        <v>0</v>
      </c>
      <c r="BC42" s="30"/>
      <c r="BD42" s="22"/>
    </row>
    <row r="43" spans="2:56" x14ac:dyDescent="0.3">
      <c r="B43" s="196" t="str">
        <f>Zapytanie!B43</f>
        <v>2.6</v>
      </c>
      <c r="C43" s="96"/>
      <c r="D43" s="94" t="str">
        <f>Zapytanie!D43</f>
        <v>Stalowa podpora regulowana pod rurę</v>
      </c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6"/>
      <c r="AD43" s="97">
        <f>Zapytanie!AD43</f>
        <v>0</v>
      </c>
      <c r="AE43" s="98"/>
      <c r="AF43" s="98"/>
      <c r="AG43" s="98"/>
      <c r="AH43" s="98"/>
      <c r="AI43" s="98"/>
      <c r="AJ43" s="98"/>
      <c r="AK43" s="98"/>
      <c r="AL43" s="99"/>
      <c r="AM43" s="103" t="str">
        <f>Zapytanie!AM43</f>
        <v>[kg]</v>
      </c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5"/>
      <c r="AY43" s="100">
        <f>Zapytanie!AY43</f>
        <v>0</v>
      </c>
      <c r="AZ43" s="101"/>
      <c r="BA43" s="102"/>
      <c r="BB43" s="39">
        <f t="shared" si="3"/>
        <v>0</v>
      </c>
      <c r="BC43" s="30"/>
      <c r="BD43" s="22"/>
    </row>
    <row r="44" spans="2:56" x14ac:dyDescent="0.3">
      <c r="B44" s="106" t="str">
        <f>Zapytanie!B44</f>
        <v>3. PLAC TECHNOLOGICZNY, DROGI MONTAŻOWE *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8"/>
      <c r="BC44" s="30"/>
      <c r="BD44" s="22"/>
    </row>
    <row r="45" spans="2:56" x14ac:dyDescent="0.3">
      <c r="B45" s="288" t="s">
        <v>124</v>
      </c>
      <c r="C45" s="289"/>
      <c r="D45" s="203" t="str">
        <f>Zapytanie!D45</f>
        <v>Drogi montażowe - typ IIB</v>
      </c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195"/>
      <c r="AD45" s="97">
        <f>Zapytanie!AD45</f>
        <v>0</v>
      </c>
      <c r="AE45" s="98"/>
      <c r="AF45" s="98"/>
      <c r="AG45" s="98"/>
      <c r="AH45" s="98"/>
      <c r="AI45" s="98"/>
      <c r="AJ45" s="98"/>
      <c r="AK45" s="98"/>
      <c r="AL45" s="99"/>
      <c r="AM45" s="205" t="str">
        <f>Zapytanie!AM45</f>
        <v>[m2]</v>
      </c>
      <c r="AN45" s="205"/>
      <c r="AO45" s="205"/>
      <c r="AP45" s="205"/>
      <c r="AQ45" s="205"/>
      <c r="AR45" s="205"/>
      <c r="AS45" s="205"/>
      <c r="AT45" s="205"/>
      <c r="AU45" s="205"/>
      <c r="AV45" s="205"/>
      <c r="AW45" s="205"/>
      <c r="AX45" s="205"/>
      <c r="AY45" s="100">
        <f>Zapytanie!AY59</f>
        <v>0</v>
      </c>
      <c r="AZ45" s="101"/>
      <c r="BA45" s="102"/>
      <c r="BB45" s="39">
        <f>AD45*AY45</f>
        <v>0</v>
      </c>
      <c r="BC45" s="30"/>
      <c r="BD45" s="22"/>
    </row>
    <row r="46" spans="2:56" x14ac:dyDescent="0.3">
      <c r="B46" s="288" t="s">
        <v>125</v>
      </c>
      <c r="C46" s="289"/>
      <c r="D46" s="203" t="str">
        <f>Zapytanie!D46</f>
        <v>Drogi montażowe - typ IIIB</v>
      </c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195"/>
      <c r="AD46" s="97">
        <f>Zapytanie!AD46</f>
        <v>0</v>
      </c>
      <c r="AE46" s="98"/>
      <c r="AF46" s="98"/>
      <c r="AG46" s="98"/>
      <c r="AH46" s="98"/>
      <c r="AI46" s="98"/>
      <c r="AJ46" s="98"/>
      <c r="AK46" s="98"/>
      <c r="AL46" s="99"/>
      <c r="AM46" s="205" t="str">
        <f>Zapytanie!AM46</f>
        <v>[m2]</v>
      </c>
      <c r="AN46" s="205"/>
      <c r="AO46" s="205"/>
      <c r="AP46" s="205"/>
      <c r="AQ46" s="205"/>
      <c r="AR46" s="205"/>
      <c r="AS46" s="205"/>
      <c r="AT46" s="205"/>
      <c r="AU46" s="205"/>
      <c r="AV46" s="205"/>
      <c r="AW46" s="205"/>
      <c r="AX46" s="205"/>
      <c r="AY46" s="100">
        <f>Zapytanie!AY60</f>
        <v>0</v>
      </c>
      <c r="AZ46" s="101"/>
      <c r="BA46" s="102"/>
      <c r="BB46" s="39">
        <f t="shared" ref="BB46:BB48" si="4">AD46*AY46</f>
        <v>0</v>
      </c>
      <c r="BC46" s="30"/>
      <c r="BD46" s="22"/>
    </row>
    <row r="47" spans="2:56" x14ac:dyDescent="0.3">
      <c r="B47" s="288" t="s">
        <v>146</v>
      </c>
      <c r="C47" s="289"/>
      <c r="D47" s="203" t="str">
        <f>Zapytanie!D47</f>
        <v>Drogi montażowe - typ IV</v>
      </c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195"/>
      <c r="AD47" s="97">
        <f>Zapytanie!AD47</f>
        <v>0</v>
      </c>
      <c r="AE47" s="98"/>
      <c r="AF47" s="98"/>
      <c r="AG47" s="98"/>
      <c r="AH47" s="98"/>
      <c r="AI47" s="98"/>
      <c r="AJ47" s="98"/>
      <c r="AK47" s="98"/>
      <c r="AL47" s="99"/>
      <c r="AM47" s="205" t="str">
        <f>Zapytanie!AM47</f>
        <v>[m2]</v>
      </c>
      <c r="AN47" s="205"/>
      <c r="AO47" s="205"/>
      <c r="AP47" s="205"/>
      <c r="AQ47" s="205"/>
      <c r="AR47" s="205"/>
      <c r="AS47" s="205"/>
      <c r="AT47" s="205"/>
      <c r="AU47" s="205"/>
      <c r="AV47" s="205"/>
      <c r="AW47" s="205"/>
      <c r="AX47" s="205"/>
      <c r="AY47" s="100">
        <f>Zapytanie!AY61</f>
        <v>0</v>
      </c>
      <c r="AZ47" s="101"/>
      <c r="BA47" s="102"/>
      <c r="BB47" s="39">
        <f t="shared" si="4"/>
        <v>0</v>
      </c>
      <c r="BC47" s="30"/>
      <c r="BD47" s="22"/>
    </row>
    <row r="48" spans="2:56" x14ac:dyDescent="0.3">
      <c r="B48" s="288" t="s">
        <v>147</v>
      </c>
      <c r="C48" s="289"/>
      <c r="D48" s="203" t="str">
        <f>Zapytanie!D48</f>
        <v>Drogi montażowe - typ V</v>
      </c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195"/>
      <c r="AD48" s="97">
        <f>Zapytanie!AD48</f>
        <v>0</v>
      </c>
      <c r="AE48" s="98"/>
      <c r="AF48" s="98"/>
      <c r="AG48" s="98"/>
      <c r="AH48" s="98"/>
      <c r="AI48" s="98"/>
      <c r="AJ48" s="98"/>
      <c r="AK48" s="98"/>
      <c r="AL48" s="99"/>
      <c r="AM48" s="205" t="str">
        <f>Zapytanie!AM48</f>
        <v>[m2]</v>
      </c>
      <c r="AN48" s="205"/>
      <c r="AO48" s="205"/>
      <c r="AP48" s="205"/>
      <c r="AQ48" s="205"/>
      <c r="AR48" s="205"/>
      <c r="AS48" s="205"/>
      <c r="AT48" s="205"/>
      <c r="AU48" s="205"/>
      <c r="AV48" s="205"/>
      <c r="AW48" s="205"/>
      <c r="AX48" s="205"/>
      <c r="AY48" s="100">
        <f>Zapytanie!AY62</f>
        <v>0</v>
      </c>
      <c r="AZ48" s="101"/>
      <c r="BA48" s="102"/>
      <c r="BB48" s="39">
        <f t="shared" si="4"/>
        <v>0</v>
      </c>
      <c r="BC48" s="30"/>
      <c r="BD48" s="22"/>
    </row>
    <row r="49" spans="2:64" x14ac:dyDescent="0.3">
      <c r="B49" s="106" t="str">
        <f>Zapytanie!B49</f>
        <v>3.2. NAWIERZCHNIA PLACU TECHNOLOGICZNEGO*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8"/>
      <c r="BC49" s="30"/>
      <c r="BD49" s="22"/>
    </row>
    <row r="50" spans="2:64" x14ac:dyDescent="0.3">
      <c r="B50" s="288" t="s">
        <v>131</v>
      </c>
      <c r="C50" s="289"/>
      <c r="D50" s="94" t="str">
        <f>Zapytanie!D50</f>
        <v>Kamień otoczak + elementy montażowe - typ VI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6"/>
      <c r="AD50" s="97">
        <f>Zapytanie!AD50</f>
        <v>0</v>
      </c>
      <c r="AE50" s="98"/>
      <c r="AF50" s="98"/>
      <c r="AG50" s="98"/>
      <c r="AH50" s="98"/>
      <c r="AI50" s="98"/>
      <c r="AJ50" s="98"/>
      <c r="AK50" s="98"/>
      <c r="AL50" s="99"/>
      <c r="AM50" s="103" t="str">
        <f>Zapytanie!AM50</f>
        <v>[m2]</v>
      </c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5"/>
      <c r="AY50" s="100">
        <v>0</v>
      </c>
      <c r="AZ50" s="101"/>
      <c r="BA50" s="102"/>
      <c r="BB50" s="39">
        <f>AD50*AY50</f>
        <v>0</v>
      </c>
      <c r="BC50" s="30"/>
      <c r="BD50" s="22"/>
    </row>
    <row r="51" spans="2:64" x14ac:dyDescent="0.3">
      <c r="B51" s="288" t="s">
        <v>101</v>
      </c>
      <c r="C51" s="289"/>
      <c r="D51" s="94" t="str">
        <f>Zapytanie!D51</f>
        <v>Kliniec wapienny + elementy montażowe - typ VIA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6"/>
      <c r="AD51" s="97">
        <f>Zapytanie!AD51</f>
        <v>0</v>
      </c>
      <c r="AE51" s="98"/>
      <c r="AF51" s="98"/>
      <c r="AG51" s="98"/>
      <c r="AH51" s="98"/>
      <c r="AI51" s="98"/>
      <c r="AJ51" s="98"/>
      <c r="AK51" s="98"/>
      <c r="AL51" s="99"/>
      <c r="AM51" s="103" t="str">
        <f>Zapytanie!AM51</f>
        <v>[m2]</v>
      </c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5"/>
      <c r="AY51" s="100">
        <f>Zapytanie!AY51</f>
        <v>0</v>
      </c>
      <c r="AZ51" s="101"/>
      <c r="BA51" s="102"/>
      <c r="BB51" s="39">
        <f t="shared" ref="BB51:BB57" si="5">AD51*AY51</f>
        <v>0</v>
      </c>
      <c r="BC51" s="30"/>
      <c r="BD51" s="22"/>
    </row>
    <row r="52" spans="2:64" x14ac:dyDescent="0.3">
      <c r="B52" s="288" t="s">
        <v>102</v>
      </c>
      <c r="C52" s="289"/>
      <c r="D52" s="94" t="str">
        <f>Zapytanie!D52</f>
        <v>Nawierzchnia z kostki betonowej o zwiększonej nośności (15t) + krawężniki -typ VII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6"/>
      <c r="AD52" s="97">
        <f>Zapytanie!AD52</f>
        <v>0</v>
      </c>
      <c r="AE52" s="98"/>
      <c r="AF52" s="98"/>
      <c r="AG52" s="98"/>
      <c r="AH52" s="98"/>
      <c r="AI52" s="98"/>
      <c r="AJ52" s="98"/>
      <c r="AK52" s="98"/>
      <c r="AL52" s="99"/>
      <c r="AM52" s="103" t="str">
        <f>Zapytanie!AM52</f>
        <v>[m2]</v>
      </c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5"/>
      <c r="AY52" s="100">
        <f>Zapytanie!AY52</f>
        <v>0</v>
      </c>
      <c r="AZ52" s="101"/>
      <c r="BA52" s="102"/>
      <c r="BB52" s="39">
        <f t="shared" si="5"/>
        <v>0</v>
      </c>
      <c r="BC52" s="30"/>
      <c r="BD52" s="22"/>
    </row>
    <row r="53" spans="2:64" x14ac:dyDescent="0.3">
      <c r="B53" s="288" t="s">
        <v>103</v>
      </c>
      <c r="C53" s="289"/>
      <c r="D53" s="94" t="str">
        <f>Zapytanie!D53</f>
        <v>Nawierzchnia z kostki betonowej + płyty oporowe - typ VIII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6"/>
      <c r="AD53" s="97">
        <f>Zapytanie!AD53</f>
        <v>0</v>
      </c>
      <c r="AE53" s="98"/>
      <c r="AF53" s="98"/>
      <c r="AG53" s="98"/>
      <c r="AH53" s="98"/>
      <c r="AI53" s="98"/>
      <c r="AJ53" s="98"/>
      <c r="AK53" s="98"/>
      <c r="AL53" s="99"/>
      <c r="AM53" s="103" t="str">
        <f>Zapytanie!AM53</f>
        <v>[m2]</v>
      </c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5"/>
      <c r="AY53" s="100">
        <v>0</v>
      </c>
      <c r="AZ53" s="101"/>
      <c r="BA53" s="102"/>
      <c r="BB53" s="39">
        <f t="shared" si="5"/>
        <v>0</v>
      </c>
      <c r="BC53" s="30"/>
      <c r="BD53" s="22"/>
      <c r="BL53" s="1" t="s">
        <v>74</v>
      </c>
    </row>
    <row r="54" spans="2:64" x14ac:dyDescent="0.3">
      <c r="B54" s="288" t="s">
        <v>104</v>
      </c>
      <c r="C54" s="289"/>
      <c r="D54" s="94" t="str">
        <f>Zapytanie!D54</f>
        <v>Przełożenie nawierzchni z kostki betonowej - typ IX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6"/>
      <c r="AD54" s="97">
        <f>Zapytanie!AD54</f>
        <v>0</v>
      </c>
      <c r="AE54" s="98"/>
      <c r="AF54" s="98"/>
      <c r="AG54" s="98"/>
      <c r="AH54" s="98"/>
      <c r="AI54" s="98"/>
      <c r="AJ54" s="98"/>
      <c r="AK54" s="98"/>
      <c r="AL54" s="99"/>
      <c r="AM54" s="103" t="str">
        <f>Zapytanie!AM54</f>
        <v>[m2]</v>
      </c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5"/>
      <c r="AY54" s="100">
        <v>0</v>
      </c>
      <c r="AZ54" s="101"/>
      <c r="BA54" s="102"/>
      <c r="BB54" s="39">
        <f t="shared" si="5"/>
        <v>0</v>
      </c>
      <c r="BC54" s="30"/>
      <c r="BD54" s="22"/>
    </row>
    <row r="55" spans="2:64" x14ac:dyDescent="0.3">
      <c r="B55" s="288" t="s">
        <v>105</v>
      </c>
      <c r="C55" s="289"/>
      <c r="D55" s="94" t="str">
        <f>Zapytanie!D55</f>
        <v>Nawierzchnia z płyt betonowych + podbudowa - typ XA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6"/>
      <c r="AD55" s="97">
        <f>Zapytanie!AD55</f>
        <v>0</v>
      </c>
      <c r="AE55" s="98"/>
      <c r="AF55" s="98"/>
      <c r="AG55" s="98"/>
      <c r="AH55" s="98"/>
      <c r="AI55" s="98"/>
      <c r="AJ55" s="98"/>
      <c r="AK55" s="98"/>
      <c r="AL55" s="99"/>
      <c r="AM55" s="103" t="str">
        <f>Zapytanie!AM55</f>
        <v>[m2]</v>
      </c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5"/>
      <c r="AY55" s="100">
        <f>Zapytanie!AY55</f>
        <v>0</v>
      </c>
      <c r="AZ55" s="101"/>
      <c r="BA55" s="102"/>
      <c r="BB55" s="39">
        <f t="shared" si="5"/>
        <v>0</v>
      </c>
      <c r="BC55" s="30"/>
      <c r="BD55" s="22"/>
    </row>
    <row r="56" spans="2:64" x14ac:dyDescent="0.3">
      <c r="B56" s="288" t="s">
        <v>106</v>
      </c>
      <c r="C56" s="289"/>
      <c r="D56" s="94" t="str">
        <f>Zapytanie!D56</f>
        <v>Nawierzchnia z płyt betonowych + podbudowa - typ XB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6"/>
      <c r="AD56" s="97">
        <f>Zapytanie!AD56</f>
        <v>0</v>
      </c>
      <c r="AE56" s="98"/>
      <c r="AF56" s="98"/>
      <c r="AG56" s="98"/>
      <c r="AH56" s="98"/>
      <c r="AI56" s="98"/>
      <c r="AJ56" s="98"/>
      <c r="AK56" s="98"/>
      <c r="AL56" s="99"/>
      <c r="AM56" s="103" t="str">
        <f>Zapytanie!AM56</f>
        <v>[m2]</v>
      </c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5"/>
      <c r="AY56" s="100">
        <f>Zapytanie!AY56</f>
        <v>0</v>
      </c>
      <c r="AZ56" s="101"/>
      <c r="BA56" s="102"/>
      <c r="BB56" s="39">
        <f t="shared" si="5"/>
        <v>0</v>
      </c>
      <c r="BC56" s="30"/>
      <c r="BD56" s="22"/>
    </row>
    <row r="57" spans="2:64" x14ac:dyDescent="0.3">
      <c r="B57" s="288" t="s">
        <v>107</v>
      </c>
      <c r="C57" s="289"/>
      <c r="D57" s="94" t="str">
        <f>Zapytanie!D57</f>
        <v>Demontaż nawierzchni z kostki betonowej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6"/>
      <c r="AD57" s="97">
        <f>Zapytanie!AD57</f>
        <v>0</v>
      </c>
      <c r="AE57" s="98"/>
      <c r="AF57" s="98"/>
      <c r="AG57" s="98"/>
      <c r="AH57" s="98"/>
      <c r="AI57" s="98"/>
      <c r="AJ57" s="98"/>
      <c r="AK57" s="98"/>
      <c r="AL57" s="99"/>
      <c r="AM57" s="103" t="str">
        <f>Zapytanie!AM57</f>
        <v>[m2]</v>
      </c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5"/>
      <c r="AY57" s="100">
        <f>Zapytanie!AY57</f>
        <v>0</v>
      </c>
      <c r="AZ57" s="101"/>
      <c r="BA57" s="102"/>
      <c r="BB57" s="39">
        <f t="shared" si="5"/>
        <v>0</v>
      </c>
      <c r="BC57" s="30"/>
      <c r="BD57" s="22"/>
    </row>
    <row r="58" spans="2:64" x14ac:dyDescent="0.3">
      <c r="B58" s="106" t="s">
        <v>133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8"/>
    </row>
    <row r="59" spans="2:64" x14ac:dyDescent="0.3">
      <c r="B59" s="216" t="s">
        <v>108</v>
      </c>
      <c r="C59" s="217"/>
      <c r="D59" s="203" t="s">
        <v>32</v>
      </c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195"/>
      <c r="AD59" s="97">
        <f>Zapytanie!AD59</f>
        <v>0</v>
      </c>
      <c r="AE59" s="98"/>
      <c r="AF59" s="98"/>
      <c r="AG59" s="98"/>
      <c r="AH59" s="98"/>
      <c r="AI59" s="98"/>
      <c r="AJ59" s="98"/>
      <c r="AK59" s="98"/>
      <c r="AL59" s="99"/>
      <c r="AM59" s="205" t="s">
        <v>7</v>
      </c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100">
        <f>Zapytanie!AY59</f>
        <v>0</v>
      </c>
      <c r="AZ59" s="101"/>
      <c r="BA59" s="102"/>
      <c r="BB59" s="39">
        <f>AD59*AY59</f>
        <v>0</v>
      </c>
    </row>
    <row r="60" spans="2:64" x14ac:dyDescent="0.3">
      <c r="B60" s="216" t="s">
        <v>109</v>
      </c>
      <c r="C60" s="217"/>
      <c r="D60" s="203" t="s">
        <v>33</v>
      </c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195"/>
      <c r="AD60" s="97">
        <f>Zapytanie!AD60</f>
        <v>0</v>
      </c>
      <c r="AE60" s="98"/>
      <c r="AF60" s="98"/>
      <c r="AG60" s="98"/>
      <c r="AH60" s="98"/>
      <c r="AI60" s="98"/>
      <c r="AJ60" s="98"/>
      <c r="AK60" s="98"/>
      <c r="AL60" s="99"/>
      <c r="AM60" s="205" t="s">
        <v>34</v>
      </c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100">
        <f>Zapytanie!AY60</f>
        <v>0</v>
      </c>
      <c r="AZ60" s="101"/>
      <c r="BA60" s="102"/>
      <c r="BB60" s="39">
        <f t="shared" ref="BB60:BB62" si="6">AD60*AY60</f>
        <v>0</v>
      </c>
    </row>
    <row r="61" spans="2:64" x14ac:dyDescent="0.3">
      <c r="B61" s="216" t="s">
        <v>110</v>
      </c>
      <c r="C61" s="217"/>
      <c r="D61" s="203" t="s">
        <v>35</v>
      </c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195"/>
      <c r="AD61" s="97">
        <f>Zapytanie!AD61</f>
        <v>0</v>
      </c>
      <c r="AE61" s="98"/>
      <c r="AF61" s="98"/>
      <c r="AG61" s="98"/>
      <c r="AH61" s="98"/>
      <c r="AI61" s="98"/>
      <c r="AJ61" s="98"/>
      <c r="AK61" s="98"/>
      <c r="AL61" s="99"/>
      <c r="AM61" s="205" t="s">
        <v>34</v>
      </c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100">
        <f>Zapytanie!AY61</f>
        <v>0</v>
      </c>
      <c r="AZ61" s="101"/>
      <c r="BA61" s="102"/>
      <c r="BB61" s="39">
        <f t="shared" si="6"/>
        <v>0</v>
      </c>
    </row>
    <row r="62" spans="2:64" x14ac:dyDescent="0.3">
      <c r="B62" s="216" t="s">
        <v>111</v>
      </c>
      <c r="C62" s="217"/>
      <c r="D62" s="203" t="s">
        <v>47</v>
      </c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195"/>
      <c r="AD62" s="97">
        <f>Zapytanie!AD62</f>
        <v>0</v>
      </c>
      <c r="AE62" s="98"/>
      <c r="AF62" s="98"/>
      <c r="AG62" s="98"/>
      <c r="AH62" s="98"/>
      <c r="AI62" s="98"/>
      <c r="AJ62" s="98"/>
      <c r="AK62" s="98"/>
      <c r="AL62" s="99"/>
      <c r="AM62" s="205" t="s">
        <v>48</v>
      </c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100">
        <f>Zapytanie!AY62</f>
        <v>0</v>
      </c>
      <c r="AZ62" s="101"/>
      <c r="BA62" s="102"/>
      <c r="BB62" s="39">
        <f t="shared" si="6"/>
        <v>0</v>
      </c>
    </row>
    <row r="63" spans="2:64" x14ac:dyDescent="0.3">
      <c r="B63" s="106" t="s">
        <v>134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8"/>
    </row>
    <row r="64" spans="2:64" x14ac:dyDescent="0.3">
      <c r="B64" s="196" t="s">
        <v>135</v>
      </c>
      <c r="C64" s="96"/>
      <c r="D64" s="94" t="s">
        <v>36</v>
      </c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6"/>
      <c r="AD64" s="97">
        <f>Zapytanie!AD64</f>
        <v>0</v>
      </c>
      <c r="AE64" s="98"/>
      <c r="AF64" s="98"/>
      <c r="AG64" s="98"/>
      <c r="AH64" s="98"/>
      <c r="AI64" s="98"/>
      <c r="AJ64" s="98"/>
      <c r="AK64" s="98"/>
      <c r="AL64" s="99"/>
      <c r="AM64" s="103" t="s">
        <v>15</v>
      </c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5"/>
      <c r="AY64" s="100">
        <v>0</v>
      </c>
      <c r="AZ64" s="101"/>
      <c r="BA64" s="102"/>
      <c r="BB64" s="39">
        <f>AD64*AY64</f>
        <v>0</v>
      </c>
    </row>
    <row r="65" spans="2:54" x14ac:dyDescent="0.3">
      <c r="B65" s="196" t="s">
        <v>136</v>
      </c>
      <c r="C65" s="96"/>
      <c r="D65" s="94" t="s">
        <v>137</v>
      </c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6"/>
      <c r="AD65" s="97">
        <f>Zapytanie!AD65</f>
        <v>0</v>
      </c>
      <c r="AE65" s="98"/>
      <c r="AF65" s="98"/>
      <c r="AG65" s="98"/>
      <c r="AH65" s="98"/>
      <c r="AI65" s="98"/>
      <c r="AJ65" s="98"/>
      <c r="AK65" s="98"/>
      <c r="AL65" s="99"/>
      <c r="AM65" s="103" t="s">
        <v>27</v>
      </c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5"/>
      <c r="AY65" s="100">
        <f>Zapytanie!AY65</f>
        <v>0</v>
      </c>
      <c r="AZ65" s="101"/>
      <c r="BA65" s="102"/>
      <c r="BB65" s="39">
        <f t="shared" ref="BB65:BB71" si="7">AD65*AY65</f>
        <v>0</v>
      </c>
    </row>
    <row r="66" spans="2:54" x14ac:dyDescent="0.3">
      <c r="B66" s="196" t="s">
        <v>138</v>
      </c>
      <c r="C66" s="96"/>
      <c r="D66" s="94" t="s">
        <v>37</v>
      </c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6"/>
      <c r="AD66" s="97">
        <f>Zapytanie!AD66</f>
        <v>0</v>
      </c>
      <c r="AE66" s="98"/>
      <c r="AF66" s="98"/>
      <c r="AG66" s="98"/>
      <c r="AH66" s="98"/>
      <c r="AI66" s="98"/>
      <c r="AJ66" s="98"/>
      <c r="AK66" s="98"/>
      <c r="AL66" s="99"/>
      <c r="AM66" s="103" t="s">
        <v>38</v>
      </c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5"/>
      <c r="AY66" s="100">
        <v>0</v>
      </c>
      <c r="AZ66" s="101"/>
      <c r="BA66" s="102"/>
      <c r="BB66" s="39">
        <f t="shared" si="7"/>
        <v>0</v>
      </c>
    </row>
    <row r="67" spans="2:54" x14ac:dyDescent="0.3">
      <c r="B67" s="196" t="s">
        <v>139</v>
      </c>
      <c r="C67" s="96"/>
      <c r="D67" s="94" t="s">
        <v>112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6"/>
      <c r="AD67" s="97">
        <f>Zapytanie!AD67</f>
        <v>0</v>
      </c>
      <c r="AE67" s="98"/>
      <c r="AF67" s="98"/>
      <c r="AG67" s="98"/>
      <c r="AH67" s="98"/>
      <c r="AI67" s="98"/>
      <c r="AJ67" s="98"/>
      <c r="AK67" s="98"/>
      <c r="AL67" s="99"/>
      <c r="AM67" s="103" t="s">
        <v>38</v>
      </c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5"/>
      <c r="AY67" s="100">
        <f>Zapytanie!AY67</f>
        <v>0</v>
      </c>
      <c r="AZ67" s="101"/>
      <c r="BA67" s="102"/>
      <c r="BB67" s="39">
        <f t="shared" si="7"/>
        <v>0</v>
      </c>
    </row>
    <row r="68" spans="2:54" x14ac:dyDescent="0.3">
      <c r="B68" s="196" t="s">
        <v>140</v>
      </c>
      <c r="C68" s="96"/>
      <c r="D68" s="94" t="s">
        <v>39</v>
      </c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6"/>
      <c r="AD68" s="97">
        <f>Zapytanie!AD68</f>
        <v>0</v>
      </c>
      <c r="AE68" s="98"/>
      <c r="AF68" s="98"/>
      <c r="AG68" s="98"/>
      <c r="AH68" s="98"/>
      <c r="AI68" s="98"/>
      <c r="AJ68" s="98"/>
      <c r="AK68" s="98"/>
      <c r="AL68" s="99"/>
      <c r="AM68" s="103" t="s">
        <v>38</v>
      </c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5"/>
      <c r="AY68" s="100">
        <f>Zapytanie!AY68</f>
        <v>0</v>
      </c>
      <c r="AZ68" s="101"/>
      <c r="BA68" s="102"/>
      <c r="BB68" s="39">
        <f t="shared" si="7"/>
        <v>0</v>
      </c>
    </row>
    <row r="69" spans="2:54" x14ac:dyDescent="0.3">
      <c r="B69" s="196" t="s">
        <v>141</v>
      </c>
      <c r="C69" s="96"/>
      <c r="D69" s="94" t="s">
        <v>40</v>
      </c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6"/>
      <c r="AD69" s="97">
        <f>Zapytanie!AD69</f>
        <v>0</v>
      </c>
      <c r="AE69" s="98"/>
      <c r="AF69" s="98"/>
      <c r="AG69" s="98"/>
      <c r="AH69" s="98"/>
      <c r="AI69" s="98"/>
      <c r="AJ69" s="98"/>
      <c r="AK69" s="98"/>
      <c r="AL69" s="99"/>
      <c r="AM69" s="103" t="s">
        <v>38</v>
      </c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5"/>
      <c r="AY69" s="100">
        <v>0</v>
      </c>
      <c r="AZ69" s="101"/>
      <c r="BA69" s="102"/>
      <c r="BB69" s="39">
        <f t="shared" si="7"/>
        <v>0</v>
      </c>
    </row>
    <row r="70" spans="2:54" x14ac:dyDescent="0.3">
      <c r="B70" s="196" t="s">
        <v>142</v>
      </c>
      <c r="C70" s="96"/>
      <c r="D70" s="94" t="s">
        <v>41</v>
      </c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6"/>
      <c r="AD70" s="97">
        <f>Zapytanie!AD70</f>
        <v>0</v>
      </c>
      <c r="AE70" s="98"/>
      <c r="AF70" s="98"/>
      <c r="AG70" s="98"/>
      <c r="AH70" s="98"/>
      <c r="AI70" s="98"/>
      <c r="AJ70" s="98"/>
      <c r="AK70" s="98"/>
      <c r="AL70" s="99"/>
      <c r="AM70" s="103" t="s">
        <v>38</v>
      </c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5"/>
      <c r="AY70" s="100">
        <f>Zapytanie!AY70</f>
        <v>0</v>
      </c>
      <c r="AZ70" s="101"/>
      <c r="BA70" s="102"/>
      <c r="BB70" s="39">
        <f t="shared" si="7"/>
        <v>0</v>
      </c>
    </row>
    <row r="71" spans="2:54" x14ac:dyDescent="0.3">
      <c r="B71" s="196" t="s">
        <v>143</v>
      </c>
      <c r="C71" s="96"/>
      <c r="D71" s="94" t="s">
        <v>75</v>
      </c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6"/>
      <c r="AD71" s="97">
        <f>Zapytanie!AD71</f>
        <v>0</v>
      </c>
      <c r="AE71" s="98"/>
      <c r="AF71" s="98"/>
      <c r="AG71" s="98"/>
      <c r="AH71" s="98"/>
      <c r="AI71" s="98"/>
      <c r="AJ71" s="98"/>
      <c r="AK71" s="98"/>
      <c r="AL71" s="99"/>
      <c r="AM71" s="103" t="s">
        <v>15</v>
      </c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5"/>
      <c r="AY71" s="100">
        <f>Zapytanie!AY71</f>
        <v>0</v>
      </c>
      <c r="AZ71" s="101"/>
      <c r="BA71" s="102"/>
      <c r="BB71" s="39">
        <f t="shared" si="7"/>
        <v>0</v>
      </c>
    </row>
    <row r="72" spans="2:54" x14ac:dyDescent="0.3">
      <c r="B72" s="106" t="s">
        <v>148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8"/>
    </row>
    <row r="73" spans="2:54" x14ac:dyDescent="0.3">
      <c r="B73" s="196" t="s">
        <v>144</v>
      </c>
      <c r="C73" s="96"/>
      <c r="D73" s="94" t="s">
        <v>113</v>
      </c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6"/>
      <c r="AD73" s="97">
        <f>Zapytanie!AD73</f>
        <v>0</v>
      </c>
      <c r="AE73" s="98"/>
      <c r="AF73" s="98"/>
      <c r="AG73" s="98"/>
      <c r="AH73" s="98"/>
      <c r="AI73" s="98"/>
      <c r="AJ73" s="98"/>
      <c r="AK73" s="98"/>
      <c r="AL73" s="99"/>
      <c r="AM73" s="103" t="s">
        <v>145</v>
      </c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5"/>
      <c r="AY73" s="100">
        <f>Zapytanie!AY73</f>
        <v>0</v>
      </c>
      <c r="AZ73" s="101"/>
      <c r="BA73" s="102"/>
      <c r="BB73" s="39">
        <f t="shared" ref="BB73" si="8">AD73*AY73</f>
        <v>0</v>
      </c>
    </row>
    <row r="74" spans="2:54" x14ac:dyDescent="0.3">
      <c r="B74" s="106" t="s">
        <v>163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8"/>
    </row>
    <row r="75" spans="2:54" x14ac:dyDescent="0.3">
      <c r="B75" s="106" t="s">
        <v>156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8"/>
    </row>
    <row r="76" spans="2:54" x14ac:dyDescent="0.3">
      <c r="B76" s="194" t="s">
        <v>174</v>
      </c>
      <c r="C76" s="195"/>
      <c r="D76" s="203" t="s">
        <v>42</v>
      </c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195"/>
      <c r="AD76" s="97">
        <f>Zapytanie!AD76</f>
        <v>0</v>
      </c>
      <c r="AE76" s="98"/>
      <c r="AF76" s="98"/>
      <c r="AG76" s="98"/>
      <c r="AH76" s="98"/>
      <c r="AI76" s="98"/>
      <c r="AJ76" s="98"/>
      <c r="AK76" s="98"/>
      <c r="AL76" s="99"/>
      <c r="AM76" s="205" t="s">
        <v>43</v>
      </c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100">
        <f>Zapytanie!AY76</f>
        <v>0</v>
      </c>
      <c r="AZ76" s="101"/>
      <c r="BA76" s="102"/>
      <c r="BB76" s="39">
        <f t="shared" ref="BB76:BB83" si="9">AD76*AY76</f>
        <v>0</v>
      </c>
    </row>
    <row r="77" spans="2:54" x14ac:dyDescent="0.3">
      <c r="B77" s="194" t="s">
        <v>175</v>
      </c>
      <c r="C77" s="195"/>
      <c r="D77" s="203" t="s">
        <v>44</v>
      </c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195"/>
      <c r="AD77" s="97">
        <f>Zapytanie!AD77</f>
        <v>0</v>
      </c>
      <c r="AE77" s="98"/>
      <c r="AF77" s="98"/>
      <c r="AG77" s="98"/>
      <c r="AH77" s="98"/>
      <c r="AI77" s="98"/>
      <c r="AJ77" s="98"/>
      <c r="AK77" s="98"/>
      <c r="AL77" s="99"/>
      <c r="AM77" s="205" t="s">
        <v>45</v>
      </c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100">
        <f>Zapytanie!AY77</f>
        <v>0</v>
      </c>
      <c r="AZ77" s="101"/>
      <c r="BA77" s="102"/>
      <c r="BB77" s="39">
        <f t="shared" si="9"/>
        <v>0</v>
      </c>
    </row>
    <row r="78" spans="2:54" x14ac:dyDescent="0.3">
      <c r="B78" s="106" t="s">
        <v>157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8"/>
    </row>
    <row r="79" spans="2:54" x14ac:dyDescent="0.3">
      <c r="B79" s="290" t="s">
        <v>89</v>
      </c>
      <c r="C79" s="208"/>
      <c r="D79" s="206" t="s">
        <v>49</v>
      </c>
      <c r="E79" s="207"/>
      <c r="F79" s="207"/>
      <c r="G79" s="207"/>
      <c r="H79" s="207"/>
      <c r="I79" s="207"/>
      <c r="J79" s="207"/>
      <c r="K79" s="207"/>
      <c r="L79" s="207"/>
      <c r="M79" s="207"/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  <c r="AB79" s="207"/>
      <c r="AC79" s="208"/>
      <c r="AD79" s="209">
        <f>Zapytanie!AD79</f>
        <v>24</v>
      </c>
      <c r="AE79" s="210"/>
      <c r="AF79" s="210"/>
      <c r="AG79" s="210"/>
      <c r="AH79" s="210"/>
      <c r="AI79" s="210"/>
      <c r="AJ79" s="210"/>
      <c r="AK79" s="210"/>
      <c r="AL79" s="211"/>
      <c r="AM79" s="212" t="s">
        <v>43</v>
      </c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3">
        <f>Zapytanie!AY79</f>
        <v>0</v>
      </c>
      <c r="AZ79" s="214"/>
      <c r="BA79" s="215"/>
      <c r="BB79" s="75">
        <f t="shared" si="9"/>
        <v>0</v>
      </c>
    </row>
    <row r="80" spans="2:54" x14ac:dyDescent="0.3">
      <c r="B80" s="290" t="s">
        <v>90</v>
      </c>
      <c r="C80" s="208"/>
      <c r="D80" s="274" t="s">
        <v>50</v>
      </c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5"/>
      <c r="S80" s="275"/>
      <c r="T80" s="275"/>
      <c r="U80" s="275"/>
      <c r="V80" s="275"/>
      <c r="W80" s="275"/>
      <c r="X80" s="275"/>
      <c r="Y80" s="275"/>
      <c r="Z80" s="275"/>
      <c r="AA80" s="275"/>
      <c r="AB80" s="275"/>
      <c r="AC80" s="276"/>
      <c r="AD80" s="209">
        <f>Zapytanie!AD80</f>
        <v>488</v>
      </c>
      <c r="AE80" s="210"/>
      <c r="AF80" s="210"/>
      <c r="AG80" s="210"/>
      <c r="AH80" s="210"/>
      <c r="AI80" s="210"/>
      <c r="AJ80" s="210"/>
      <c r="AK80" s="210"/>
      <c r="AL80" s="211"/>
      <c r="AM80" s="280" t="s">
        <v>45</v>
      </c>
      <c r="AN80" s="280"/>
      <c r="AO80" s="280"/>
      <c r="AP80" s="280"/>
      <c r="AQ80" s="280"/>
      <c r="AR80" s="280"/>
      <c r="AS80" s="280"/>
      <c r="AT80" s="280"/>
      <c r="AU80" s="280"/>
      <c r="AV80" s="280"/>
      <c r="AW80" s="280"/>
      <c r="AX80" s="280"/>
      <c r="AY80" s="213">
        <f>Zapytanie!AY80</f>
        <v>0</v>
      </c>
      <c r="AZ80" s="214"/>
      <c r="BA80" s="215"/>
      <c r="BB80" s="75">
        <f t="shared" si="9"/>
        <v>0</v>
      </c>
    </row>
    <row r="81" spans="2:54" x14ac:dyDescent="0.3">
      <c r="B81" s="106" t="s">
        <v>158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8"/>
    </row>
    <row r="82" spans="2:54" x14ac:dyDescent="0.3">
      <c r="B82" s="194" t="s">
        <v>91</v>
      </c>
      <c r="C82" s="195"/>
      <c r="D82" s="203" t="s">
        <v>77</v>
      </c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204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204"/>
      <c r="AB82" s="204"/>
      <c r="AC82" s="195"/>
      <c r="AD82" s="97">
        <f>Zapytanie!AD82</f>
        <v>0</v>
      </c>
      <c r="AE82" s="98"/>
      <c r="AF82" s="98"/>
      <c r="AG82" s="98"/>
      <c r="AH82" s="98"/>
      <c r="AI82" s="98"/>
      <c r="AJ82" s="98"/>
      <c r="AK82" s="98"/>
      <c r="AL82" s="99"/>
      <c r="AM82" s="205" t="s">
        <v>43</v>
      </c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100">
        <f>Zapytanie!AY82</f>
        <v>0</v>
      </c>
      <c r="AZ82" s="101"/>
      <c r="BA82" s="102"/>
      <c r="BB82" s="39">
        <f t="shared" si="9"/>
        <v>0</v>
      </c>
    </row>
    <row r="83" spans="2:54" x14ac:dyDescent="0.3">
      <c r="B83" s="194" t="s">
        <v>176</v>
      </c>
      <c r="C83" s="195"/>
      <c r="D83" s="246" t="s">
        <v>78</v>
      </c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8"/>
      <c r="AD83" s="97">
        <f>Zapytanie!AD83</f>
        <v>0</v>
      </c>
      <c r="AE83" s="98"/>
      <c r="AF83" s="98"/>
      <c r="AG83" s="98"/>
      <c r="AH83" s="98"/>
      <c r="AI83" s="98"/>
      <c r="AJ83" s="98"/>
      <c r="AK83" s="98"/>
      <c r="AL83" s="99"/>
      <c r="AM83" s="252" t="s">
        <v>45</v>
      </c>
      <c r="AN83" s="252"/>
      <c r="AO83" s="252"/>
      <c r="AP83" s="252"/>
      <c r="AQ83" s="252"/>
      <c r="AR83" s="252"/>
      <c r="AS83" s="252"/>
      <c r="AT83" s="252"/>
      <c r="AU83" s="252"/>
      <c r="AV83" s="252"/>
      <c r="AW83" s="252"/>
      <c r="AX83" s="252"/>
      <c r="AY83" s="100">
        <f>Zapytanie!AY83</f>
        <v>0</v>
      </c>
      <c r="AZ83" s="101"/>
      <c r="BA83" s="102"/>
      <c r="BB83" s="39">
        <f t="shared" si="9"/>
        <v>0</v>
      </c>
    </row>
    <row r="84" spans="2:54" x14ac:dyDescent="0.3">
      <c r="B84" s="106" t="s">
        <v>159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8"/>
    </row>
    <row r="85" spans="2:54" ht="33.75" customHeight="1" x14ac:dyDescent="0.3">
      <c r="B85" s="262" t="s">
        <v>160</v>
      </c>
      <c r="C85" s="263"/>
      <c r="D85" s="266" t="s">
        <v>161</v>
      </c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8"/>
      <c r="AD85" s="269">
        <f>Zapytanie!AD85</f>
        <v>0</v>
      </c>
      <c r="AE85" s="270"/>
      <c r="AF85" s="270"/>
      <c r="AG85" s="270"/>
      <c r="AH85" s="270"/>
      <c r="AI85" s="270"/>
      <c r="AJ85" s="270"/>
      <c r="AK85" s="270"/>
      <c r="AL85" s="271"/>
      <c r="AM85" s="84" t="s">
        <v>162</v>
      </c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5">
        <f>Zapytanie!AY85</f>
        <v>0</v>
      </c>
      <c r="AZ85" s="86"/>
      <c r="BA85" s="87"/>
      <c r="BB85" s="29">
        <f>AD85*AY85</f>
        <v>0</v>
      </c>
    </row>
    <row r="86" spans="2:54" x14ac:dyDescent="0.3">
      <c r="B86" s="291" t="s">
        <v>58</v>
      </c>
      <c r="C86" s="292"/>
      <c r="D86" s="292"/>
      <c r="E86" s="292"/>
      <c r="F86" s="292"/>
      <c r="G86" s="292"/>
      <c r="H86" s="292"/>
      <c r="I86" s="292"/>
      <c r="J86" s="292"/>
      <c r="K86" s="292"/>
      <c r="L86" s="292"/>
      <c r="M86" s="292"/>
      <c r="N86" s="292"/>
      <c r="O86" s="292"/>
      <c r="P86" s="292"/>
      <c r="Q86" s="292"/>
      <c r="R86" s="292"/>
      <c r="S86" s="292"/>
      <c r="T86" s="292"/>
      <c r="U86" s="292"/>
      <c r="V86" s="292"/>
      <c r="W86" s="292"/>
      <c r="X86" s="292"/>
      <c r="Y86" s="292"/>
      <c r="Z86" s="292"/>
      <c r="AA86" s="292"/>
      <c r="AB86" s="292"/>
      <c r="AC86" s="292"/>
      <c r="AD86" s="292"/>
      <c r="AE86" s="292"/>
      <c r="AF86" s="292"/>
      <c r="AG86" s="292"/>
      <c r="AH86" s="292"/>
      <c r="AI86" s="292"/>
      <c r="AJ86" s="292"/>
      <c r="AK86" s="292"/>
      <c r="AL86" s="292"/>
      <c r="AM86" s="292"/>
      <c r="AN86" s="292"/>
      <c r="AO86" s="292"/>
      <c r="AP86" s="292"/>
      <c r="AQ86" s="292"/>
      <c r="AR86" s="292"/>
      <c r="AS86" s="292"/>
      <c r="AT86" s="292"/>
      <c r="AU86" s="292"/>
      <c r="AV86" s="292"/>
      <c r="AW86" s="292"/>
      <c r="AX86" s="292"/>
      <c r="AY86" s="292"/>
      <c r="AZ86" s="292"/>
      <c r="BA86" s="293"/>
      <c r="BB86" s="40">
        <f>SUM(BB24:BB28,BB30:BB32,BB34:BB36,BB38:BB43,BB45:BB48,BB50:BB57,BB59:BB62,BB64:BB71,BB73,BB76:BB77,BB79:BB80,BB82:BB83,BB85)</f>
        <v>0</v>
      </c>
    </row>
    <row r="87" spans="2:54" x14ac:dyDescent="0.3">
      <c r="B87" s="256" t="s">
        <v>56</v>
      </c>
      <c r="C87" s="257"/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  <c r="O87" s="257"/>
      <c r="P87" s="257"/>
      <c r="Q87" s="257"/>
      <c r="R87" s="257"/>
      <c r="S87" s="257"/>
      <c r="T87" s="257"/>
      <c r="U87" s="257"/>
      <c r="V87" s="257"/>
      <c r="W87" s="257"/>
      <c r="X87" s="257"/>
      <c r="Y87" s="257"/>
      <c r="Z87" s="257"/>
      <c r="AA87" s="257"/>
      <c r="AB87" s="257"/>
      <c r="AC87" s="257"/>
      <c r="AD87" s="257"/>
      <c r="AE87" s="257"/>
      <c r="AF87" s="257"/>
      <c r="AG87" s="257"/>
      <c r="AH87" s="257"/>
      <c r="AI87" s="257"/>
      <c r="AJ87" s="257"/>
      <c r="AK87" s="257"/>
      <c r="AL87" s="257"/>
      <c r="AM87" s="257"/>
      <c r="AN87" s="257"/>
      <c r="AO87" s="257"/>
      <c r="AP87" s="257"/>
      <c r="AQ87" s="257"/>
      <c r="AR87" s="257"/>
      <c r="AS87" s="257"/>
      <c r="AT87" s="257"/>
      <c r="AU87" s="257"/>
      <c r="AV87" s="257"/>
      <c r="AW87" s="257"/>
      <c r="AX87" s="257"/>
      <c r="AY87" s="257"/>
      <c r="AZ87" s="257"/>
      <c r="BA87" s="258"/>
      <c r="BB87" s="40">
        <f>BB86*0.23</f>
        <v>0</v>
      </c>
    </row>
    <row r="88" spans="2:54" ht="17.25" thickBot="1" x14ac:dyDescent="0.35">
      <c r="B88" s="259" t="s">
        <v>57</v>
      </c>
      <c r="C88" s="260"/>
      <c r="D88" s="260"/>
      <c r="E88" s="260"/>
      <c r="F88" s="260"/>
      <c r="G88" s="260"/>
      <c r="H88" s="260"/>
      <c r="I88" s="260"/>
      <c r="J88" s="260"/>
      <c r="K88" s="260"/>
      <c r="L88" s="260"/>
      <c r="M88" s="260"/>
      <c r="N88" s="260"/>
      <c r="O88" s="260"/>
      <c r="P88" s="260"/>
      <c r="Q88" s="260"/>
      <c r="R88" s="260"/>
      <c r="S88" s="260"/>
      <c r="T88" s="260"/>
      <c r="U88" s="260"/>
      <c r="V88" s="260"/>
      <c r="W88" s="260"/>
      <c r="X88" s="260"/>
      <c r="Y88" s="260"/>
      <c r="Z88" s="260"/>
      <c r="AA88" s="260"/>
      <c r="AB88" s="260"/>
      <c r="AC88" s="260"/>
      <c r="AD88" s="260"/>
      <c r="AE88" s="260"/>
      <c r="AF88" s="260"/>
      <c r="AG88" s="260"/>
      <c r="AH88" s="260"/>
      <c r="AI88" s="260"/>
      <c r="AJ88" s="260"/>
      <c r="AK88" s="260"/>
      <c r="AL88" s="260"/>
      <c r="AM88" s="260"/>
      <c r="AN88" s="260"/>
      <c r="AO88" s="260"/>
      <c r="AP88" s="260"/>
      <c r="AQ88" s="260"/>
      <c r="AR88" s="260"/>
      <c r="AS88" s="260"/>
      <c r="AT88" s="260"/>
      <c r="AU88" s="260"/>
      <c r="AV88" s="260"/>
      <c r="AW88" s="260"/>
      <c r="AX88" s="260"/>
      <c r="AY88" s="260"/>
      <c r="AZ88" s="260"/>
      <c r="BA88" s="261"/>
      <c r="BB88" s="53">
        <f>BB86*1.23</f>
        <v>0</v>
      </c>
    </row>
    <row r="89" spans="2:54" ht="17.25" thickBot="1" x14ac:dyDescent="0.35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1"/>
      <c r="AF89" s="11"/>
      <c r="AG89" s="11"/>
      <c r="AH89" s="11"/>
      <c r="AI89" s="11"/>
      <c r="AJ89" s="11"/>
      <c r="AK89" s="11"/>
      <c r="AL89" s="11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1"/>
      <c r="AZ89" s="11"/>
      <c r="BA89" s="11"/>
    </row>
    <row r="90" spans="2:54" x14ac:dyDescent="0.3">
      <c r="B90" s="218" t="s">
        <v>46</v>
      </c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9"/>
      <c r="Z90" s="219"/>
      <c r="AA90" s="219"/>
      <c r="AB90" s="219"/>
      <c r="AC90" s="219"/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19"/>
      <c r="AO90" s="219"/>
      <c r="AP90" s="219"/>
      <c r="AQ90" s="219"/>
      <c r="AR90" s="219"/>
      <c r="AS90" s="219"/>
      <c r="AT90" s="219"/>
      <c r="AU90" s="219"/>
      <c r="AV90" s="219"/>
      <c r="AW90" s="219"/>
      <c r="AX90" s="219"/>
      <c r="AY90" s="219"/>
      <c r="AZ90" s="219"/>
      <c r="BA90" s="219"/>
      <c r="BB90" s="220"/>
    </row>
    <row r="91" spans="2:54" ht="30" customHeight="1" x14ac:dyDescent="0.3">
      <c r="B91" s="88" t="s">
        <v>169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90"/>
    </row>
    <row r="92" spans="2:54" ht="17.25" thickBot="1" x14ac:dyDescent="0.35">
      <c r="B92" s="294" t="s">
        <v>170</v>
      </c>
      <c r="C92" s="295"/>
      <c r="D92" s="295"/>
      <c r="E92" s="295"/>
      <c r="F92" s="295"/>
      <c r="G92" s="295"/>
      <c r="H92" s="295"/>
      <c r="I92" s="295"/>
      <c r="J92" s="295"/>
      <c r="K92" s="295"/>
      <c r="L92" s="295"/>
      <c r="M92" s="295"/>
      <c r="N92" s="295"/>
      <c r="O92" s="295"/>
      <c r="P92" s="295"/>
      <c r="Q92" s="295"/>
      <c r="R92" s="295"/>
      <c r="S92" s="295"/>
      <c r="T92" s="295"/>
      <c r="U92" s="295"/>
      <c r="V92" s="295"/>
      <c r="W92" s="295"/>
      <c r="X92" s="295"/>
      <c r="Y92" s="295"/>
      <c r="Z92" s="295"/>
      <c r="AA92" s="295"/>
      <c r="AB92" s="295"/>
      <c r="AC92" s="295"/>
      <c r="AD92" s="295"/>
      <c r="AE92" s="295"/>
      <c r="AF92" s="295"/>
      <c r="AG92" s="295"/>
      <c r="AH92" s="295"/>
      <c r="AI92" s="295"/>
      <c r="AJ92" s="295"/>
      <c r="AK92" s="295"/>
      <c r="AL92" s="295"/>
      <c r="AM92" s="295"/>
      <c r="AN92" s="295"/>
      <c r="AO92" s="295"/>
      <c r="AP92" s="295"/>
      <c r="AQ92" s="295"/>
      <c r="AR92" s="295"/>
      <c r="AS92" s="295"/>
      <c r="AT92" s="295"/>
      <c r="AU92" s="295"/>
      <c r="AV92" s="295"/>
      <c r="AW92" s="295"/>
      <c r="AX92" s="295"/>
      <c r="AY92" s="295"/>
      <c r="AZ92" s="295"/>
      <c r="BA92" s="295"/>
      <c r="BB92" s="296"/>
    </row>
    <row r="93" spans="2:54" ht="17.25" thickBot="1" x14ac:dyDescent="0.35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</row>
    <row r="94" spans="2:54" x14ac:dyDescent="0.3">
      <c r="B94" s="218" t="s">
        <v>171</v>
      </c>
      <c r="C94" s="219"/>
      <c r="D94" s="219"/>
      <c r="E94" s="219"/>
      <c r="F94" s="219"/>
      <c r="G94" s="219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9"/>
      <c r="Z94" s="219"/>
      <c r="AA94" s="219"/>
      <c r="AB94" s="219"/>
      <c r="AC94" s="219"/>
      <c r="AD94" s="219"/>
      <c r="AE94" s="219"/>
      <c r="AF94" s="219"/>
      <c r="AG94" s="219"/>
      <c r="AH94" s="219"/>
      <c r="AI94" s="219"/>
      <c r="AJ94" s="219"/>
      <c r="AK94" s="219"/>
      <c r="AL94" s="219"/>
      <c r="AM94" s="219"/>
      <c r="AN94" s="219"/>
      <c r="AO94" s="219"/>
      <c r="AP94" s="219"/>
      <c r="AQ94" s="219"/>
      <c r="AR94" s="219"/>
      <c r="AS94" s="219"/>
      <c r="AT94" s="219"/>
      <c r="AU94" s="219"/>
      <c r="AV94" s="219"/>
      <c r="AW94" s="219"/>
      <c r="AX94" s="219"/>
      <c r="AY94" s="219"/>
      <c r="AZ94" s="219"/>
      <c r="BA94" s="219"/>
      <c r="BB94" s="220"/>
    </row>
    <row r="95" spans="2:54" x14ac:dyDescent="0.3">
      <c r="B95" s="221" t="s">
        <v>66</v>
      </c>
      <c r="C95" s="222"/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22"/>
      <c r="S95" s="222"/>
      <c r="T95" s="222"/>
      <c r="U95" s="222"/>
      <c r="V95" s="222"/>
      <c r="W95" s="222"/>
      <c r="X95" s="222"/>
      <c r="Y95" s="222"/>
      <c r="Z95" s="222"/>
      <c r="AA95" s="222"/>
      <c r="AB95" s="222"/>
      <c r="AC95" s="223"/>
      <c r="AD95" s="230" t="s">
        <v>59</v>
      </c>
      <c r="AE95" s="230"/>
      <c r="AF95" s="230"/>
      <c r="AG95" s="230"/>
      <c r="AH95" s="230"/>
      <c r="AI95" s="230"/>
      <c r="AJ95" s="230"/>
      <c r="AK95" s="230"/>
      <c r="AL95" s="230"/>
      <c r="AM95" s="230"/>
      <c r="AN95" s="230"/>
      <c r="AO95" s="230"/>
      <c r="AP95" s="230"/>
      <c r="AQ95" s="230"/>
      <c r="AR95" s="230"/>
      <c r="AS95" s="230"/>
      <c r="AT95" s="230"/>
      <c r="AU95" s="230"/>
      <c r="AV95" s="230"/>
      <c r="AW95" s="230"/>
      <c r="AX95" s="231"/>
      <c r="AY95" s="232" t="s">
        <v>60</v>
      </c>
      <c r="AZ95" s="230"/>
      <c r="BA95" s="230"/>
      <c r="BB95" s="233"/>
    </row>
    <row r="96" spans="2:54" x14ac:dyDescent="0.3">
      <c r="B96" s="224"/>
      <c r="C96" s="225"/>
      <c r="D96" s="225"/>
      <c r="E96" s="225"/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6"/>
      <c r="AD96" s="234"/>
      <c r="AE96" s="235"/>
      <c r="AF96" s="235"/>
      <c r="AG96" s="235"/>
      <c r="AH96" s="235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5"/>
      <c r="AT96" s="235"/>
      <c r="AU96" s="235"/>
      <c r="AV96" s="235"/>
      <c r="AW96" s="235"/>
      <c r="AX96" s="236"/>
      <c r="AY96" s="234"/>
      <c r="AZ96" s="235"/>
      <c r="BA96" s="235"/>
      <c r="BB96" s="243"/>
    </row>
    <row r="97" spans="2:54" x14ac:dyDescent="0.3">
      <c r="B97" s="224"/>
      <c r="C97" s="225"/>
      <c r="D97" s="225"/>
      <c r="E97" s="225"/>
      <c r="F97" s="225"/>
      <c r="G97" s="225"/>
      <c r="H97" s="225"/>
      <c r="I97" s="225"/>
      <c r="J97" s="225"/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6"/>
      <c r="AD97" s="237"/>
      <c r="AE97" s="238"/>
      <c r="AF97" s="238"/>
      <c r="AG97" s="238"/>
      <c r="AH97" s="238"/>
      <c r="AI97" s="238"/>
      <c r="AJ97" s="238"/>
      <c r="AK97" s="238"/>
      <c r="AL97" s="238"/>
      <c r="AM97" s="238"/>
      <c r="AN97" s="238"/>
      <c r="AO97" s="238"/>
      <c r="AP97" s="238"/>
      <c r="AQ97" s="238"/>
      <c r="AR97" s="238"/>
      <c r="AS97" s="238"/>
      <c r="AT97" s="238"/>
      <c r="AU97" s="238"/>
      <c r="AV97" s="238"/>
      <c r="AW97" s="238"/>
      <c r="AX97" s="239"/>
      <c r="AY97" s="237"/>
      <c r="AZ97" s="238"/>
      <c r="BA97" s="238"/>
      <c r="BB97" s="244"/>
    </row>
    <row r="98" spans="2:54" x14ac:dyDescent="0.3">
      <c r="B98" s="224"/>
      <c r="C98" s="225"/>
      <c r="D98" s="225"/>
      <c r="E98" s="225"/>
      <c r="F98" s="225"/>
      <c r="G98" s="225"/>
      <c r="H98" s="225"/>
      <c r="I98" s="225"/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6"/>
      <c r="AD98" s="237"/>
      <c r="AE98" s="238"/>
      <c r="AF98" s="238"/>
      <c r="AG98" s="238"/>
      <c r="AH98" s="238"/>
      <c r="AI98" s="238"/>
      <c r="AJ98" s="238"/>
      <c r="AK98" s="238"/>
      <c r="AL98" s="238"/>
      <c r="AM98" s="238"/>
      <c r="AN98" s="238"/>
      <c r="AO98" s="238"/>
      <c r="AP98" s="238"/>
      <c r="AQ98" s="238"/>
      <c r="AR98" s="238"/>
      <c r="AS98" s="238"/>
      <c r="AT98" s="238"/>
      <c r="AU98" s="238"/>
      <c r="AV98" s="238"/>
      <c r="AW98" s="238"/>
      <c r="AX98" s="239"/>
      <c r="AY98" s="237"/>
      <c r="AZ98" s="238"/>
      <c r="BA98" s="238"/>
      <c r="BB98" s="244"/>
    </row>
    <row r="99" spans="2:54" ht="17.25" thickBot="1" x14ac:dyDescent="0.35">
      <c r="B99" s="227"/>
      <c r="C99" s="228"/>
      <c r="D99" s="228"/>
      <c r="E99" s="228"/>
      <c r="F99" s="228"/>
      <c r="G99" s="228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228"/>
      <c r="T99" s="228"/>
      <c r="U99" s="228"/>
      <c r="V99" s="228"/>
      <c r="W99" s="228"/>
      <c r="X99" s="228"/>
      <c r="Y99" s="228"/>
      <c r="Z99" s="228"/>
      <c r="AA99" s="228"/>
      <c r="AB99" s="228"/>
      <c r="AC99" s="229"/>
      <c r="AD99" s="240"/>
      <c r="AE99" s="241"/>
      <c r="AF99" s="241"/>
      <c r="AG99" s="241"/>
      <c r="AH99" s="241"/>
      <c r="AI99" s="241"/>
      <c r="AJ99" s="241"/>
      <c r="AK99" s="241"/>
      <c r="AL99" s="241"/>
      <c r="AM99" s="241"/>
      <c r="AN99" s="241"/>
      <c r="AO99" s="241"/>
      <c r="AP99" s="241"/>
      <c r="AQ99" s="241"/>
      <c r="AR99" s="241"/>
      <c r="AS99" s="241"/>
      <c r="AT99" s="241"/>
      <c r="AU99" s="241"/>
      <c r="AV99" s="241"/>
      <c r="AW99" s="241"/>
      <c r="AX99" s="242"/>
      <c r="AY99" s="240"/>
      <c r="AZ99" s="241"/>
      <c r="BA99" s="241"/>
      <c r="BB99" s="245"/>
    </row>
  </sheetData>
  <mergeCells count="306">
    <mergeCell ref="B94:BB94"/>
    <mergeCell ref="B95:AC99"/>
    <mergeCell ref="AD95:AX95"/>
    <mergeCell ref="AY95:BB95"/>
    <mergeCell ref="AD96:AX99"/>
    <mergeCell ref="AY96:BB99"/>
    <mergeCell ref="B83:C83"/>
    <mergeCell ref="D83:AC83"/>
    <mergeCell ref="AD83:AL83"/>
    <mergeCell ref="AM83:AX83"/>
    <mergeCell ref="AY83:BA83"/>
    <mergeCell ref="B86:BA86"/>
    <mergeCell ref="B87:BA87"/>
    <mergeCell ref="B88:BA88"/>
    <mergeCell ref="B90:BB90"/>
    <mergeCell ref="B85:C85"/>
    <mergeCell ref="D85:AC85"/>
    <mergeCell ref="AD85:AL85"/>
    <mergeCell ref="AM85:AX85"/>
    <mergeCell ref="AY85:BA85"/>
    <mergeCell ref="B91:BB91"/>
    <mergeCell ref="B92:BB92"/>
    <mergeCell ref="B84:BB84"/>
    <mergeCell ref="B80:C80"/>
    <mergeCell ref="D80:AC80"/>
    <mergeCell ref="AD80:AL80"/>
    <mergeCell ref="AM80:AX80"/>
    <mergeCell ref="AY80:BA80"/>
    <mergeCell ref="B81:BB81"/>
    <mergeCell ref="B82:C82"/>
    <mergeCell ref="D82:AC82"/>
    <mergeCell ref="AD82:AL82"/>
    <mergeCell ref="AM82:AX82"/>
    <mergeCell ref="AY82:BA82"/>
    <mergeCell ref="B77:C77"/>
    <mergeCell ref="D77:AC77"/>
    <mergeCell ref="AD77:AL77"/>
    <mergeCell ref="AM77:AX77"/>
    <mergeCell ref="AY77:BA77"/>
    <mergeCell ref="B78:BB78"/>
    <mergeCell ref="B79:C79"/>
    <mergeCell ref="D79:AC79"/>
    <mergeCell ref="AD79:AL79"/>
    <mergeCell ref="AM79:AX79"/>
    <mergeCell ref="AY79:BA79"/>
    <mergeCell ref="B72:BB72"/>
    <mergeCell ref="B73:C73"/>
    <mergeCell ref="D73:AC73"/>
    <mergeCell ref="AD73:AL73"/>
    <mergeCell ref="AM73:AX73"/>
    <mergeCell ref="AY73:BA73"/>
    <mergeCell ref="B74:BB74"/>
    <mergeCell ref="B75:BB75"/>
    <mergeCell ref="B76:C76"/>
    <mergeCell ref="D76:AC76"/>
    <mergeCell ref="AD76:AL76"/>
    <mergeCell ref="AM76:AX76"/>
    <mergeCell ref="AY76:BA76"/>
    <mergeCell ref="B70:C70"/>
    <mergeCell ref="D70:AC70"/>
    <mergeCell ref="AD70:AL70"/>
    <mergeCell ref="AM70:AX70"/>
    <mergeCell ref="AY70:BA70"/>
    <mergeCell ref="B71:C71"/>
    <mergeCell ref="D71:AC71"/>
    <mergeCell ref="AD71:AL71"/>
    <mergeCell ref="AM71:AX71"/>
    <mergeCell ref="AY71:BA71"/>
    <mergeCell ref="B68:C68"/>
    <mergeCell ref="D68:AC68"/>
    <mergeCell ref="AD68:AL68"/>
    <mergeCell ref="AM68:AX68"/>
    <mergeCell ref="AY68:BA68"/>
    <mergeCell ref="B69:C69"/>
    <mergeCell ref="D69:AC69"/>
    <mergeCell ref="AD69:AL69"/>
    <mergeCell ref="AM69:AX69"/>
    <mergeCell ref="AY69:BA69"/>
    <mergeCell ref="B66:C66"/>
    <mergeCell ref="D66:AC66"/>
    <mergeCell ref="AD66:AL66"/>
    <mergeCell ref="AM66:AX66"/>
    <mergeCell ref="AY66:BA66"/>
    <mergeCell ref="B67:C67"/>
    <mergeCell ref="D67:AC67"/>
    <mergeCell ref="AD67:AL67"/>
    <mergeCell ref="AM67:AX67"/>
    <mergeCell ref="AY67:BA67"/>
    <mergeCell ref="B65:C65"/>
    <mergeCell ref="D64:AC64"/>
    <mergeCell ref="AD64:AL64"/>
    <mergeCell ref="AM64:AX64"/>
    <mergeCell ref="AY64:BA64"/>
    <mergeCell ref="D65:AC65"/>
    <mergeCell ref="AD65:AL65"/>
    <mergeCell ref="AM65:AX65"/>
    <mergeCell ref="AY65:BA65"/>
    <mergeCell ref="AM42:AX42"/>
    <mergeCell ref="B64:C64"/>
    <mergeCell ref="B58:BB58"/>
    <mergeCell ref="B59:C59"/>
    <mergeCell ref="D59:AC59"/>
    <mergeCell ref="AD59:AL59"/>
    <mergeCell ref="AM59:AX59"/>
    <mergeCell ref="AY59:BA59"/>
    <mergeCell ref="B61:C61"/>
    <mergeCell ref="D62:AC62"/>
    <mergeCell ref="AD62:AL62"/>
    <mergeCell ref="AM62:AX62"/>
    <mergeCell ref="AY62:BA62"/>
    <mergeCell ref="D60:AC60"/>
    <mergeCell ref="AD60:AL60"/>
    <mergeCell ref="AM60:AX60"/>
    <mergeCell ref="AY60:BA60"/>
    <mergeCell ref="B63:BB63"/>
    <mergeCell ref="AD61:AL61"/>
    <mergeCell ref="AM61:AX61"/>
    <mergeCell ref="AY61:BA61"/>
    <mergeCell ref="D61:AC61"/>
    <mergeCell ref="B60:C60"/>
    <mergeCell ref="B62:C62"/>
    <mergeCell ref="B28:C28"/>
    <mergeCell ref="B25:C25"/>
    <mergeCell ref="B26:C26"/>
    <mergeCell ref="B27:C27"/>
    <mergeCell ref="B31:C31"/>
    <mergeCell ref="B53:C53"/>
    <mergeCell ref="B54:C54"/>
    <mergeCell ref="D54:AC54"/>
    <mergeCell ref="AD54:AL54"/>
    <mergeCell ref="D50:AC50"/>
    <mergeCell ref="AD50:AL50"/>
    <mergeCell ref="B46:C46"/>
    <mergeCell ref="D46:AC46"/>
    <mergeCell ref="AD46:AL46"/>
    <mergeCell ref="D40:AC40"/>
    <mergeCell ref="AD40:AL40"/>
    <mergeCell ref="D42:AC42"/>
    <mergeCell ref="AD42:AL42"/>
    <mergeCell ref="B29:BB29"/>
    <mergeCell ref="D30:AC30"/>
    <mergeCell ref="AD30:AL30"/>
    <mergeCell ref="AM30:AX30"/>
    <mergeCell ref="AY30:BA30"/>
    <mergeCell ref="B30:C30"/>
    <mergeCell ref="AM54:AX54"/>
    <mergeCell ref="AY54:BA54"/>
    <mergeCell ref="B55:C55"/>
    <mergeCell ref="B56:C56"/>
    <mergeCell ref="B57:C57"/>
    <mergeCell ref="D56:AC56"/>
    <mergeCell ref="D53:AC53"/>
    <mergeCell ref="AD53:AL53"/>
    <mergeCell ref="AM53:AX53"/>
    <mergeCell ref="AY53:BA53"/>
    <mergeCell ref="AD56:AL56"/>
    <mergeCell ref="AM56:AX56"/>
    <mergeCell ref="AY56:BA56"/>
    <mergeCell ref="D57:AC57"/>
    <mergeCell ref="AD57:AL57"/>
    <mergeCell ref="AM57:AX57"/>
    <mergeCell ref="AY57:BA57"/>
    <mergeCell ref="D55:AC55"/>
    <mergeCell ref="AD55:AL55"/>
    <mergeCell ref="AM55:AX55"/>
    <mergeCell ref="AY55:BA55"/>
    <mergeCell ref="AM50:AX50"/>
    <mergeCell ref="AY50:BA50"/>
    <mergeCell ref="B49:BB49"/>
    <mergeCell ref="B50:C50"/>
    <mergeCell ref="B51:C51"/>
    <mergeCell ref="B52:C52"/>
    <mergeCell ref="AD47:AL47"/>
    <mergeCell ref="AY47:BA47"/>
    <mergeCell ref="AD48:AL48"/>
    <mergeCell ref="AY48:BA48"/>
    <mergeCell ref="D51:AC51"/>
    <mergeCell ref="AD51:AL51"/>
    <mergeCell ref="AM51:AX51"/>
    <mergeCell ref="AY51:BA51"/>
    <mergeCell ref="D52:AC52"/>
    <mergeCell ref="AD52:AL52"/>
    <mergeCell ref="AM52:AX52"/>
    <mergeCell ref="AY52:BA52"/>
    <mergeCell ref="B47:C47"/>
    <mergeCell ref="B48:C48"/>
    <mergeCell ref="D47:AC47"/>
    <mergeCell ref="AM47:AX47"/>
    <mergeCell ref="D48:AC48"/>
    <mergeCell ref="AM48:AX48"/>
    <mergeCell ref="AD41:AL41"/>
    <mergeCell ref="AM41:AX41"/>
    <mergeCell ref="AY41:BA41"/>
    <mergeCell ref="D39:AC39"/>
    <mergeCell ref="AD39:AL39"/>
    <mergeCell ref="AM39:AX39"/>
    <mergeCell ref="AY39:BA39"/>
    <mergeCell ref="AY46:BA46"/>
    <mergeCell ref="D45:AC45"/>
    <mergeCell ref="AD45:AL45"/>
    <mergeCell ref="AM45:AX45"/>
    <mergeCell ref="AY45:BA45"/>
    <mergeCell ref="B44:BB44"/>
    <mergeCell ref="B45:C45"/>
    <mergeCell ref="D43:AC43"/>
    <mergeCell ref="AD43:AL43"/>
    <mergeCell ref="AM43:AX43"/>
    <mergeCell ref="AY43:BA43"/>
    <mergeCell ref="B39:C39"/>
    <mergeCell ref="B40:C40"/>
    <mergeCell ref="B41:C41"/>
    <mergeCell ref="B42:C42"/>
    <mergeCell ref="B43:C43"/>
    <mergeCell ref="AM46:AX46"/>
    <mergeCell ref="B33:BB33"/>
    <mergeCell ref="B34:C34"/>
    <mergeCell ref="D34:AC34"/>
    <mergeCell ref="AD34:AL34"/>
    <mergeCell ref="AM34:AX34"/>
    <mergeCell ref="AY34:BA34"/>
    <mergeCell ref="B35:C35"/>
    <mergeCell ref="D35:AC35"/>
    <mergeCell ref="AY40:BA40"/>
    <mergeCell ref="AM40:AX40"/>
    <mergeCell ref="AD35:AL35"/>
    <mergeCell ref="AM35:AX35"/>
    <mergeCell ref="AY35:BA35"/>
    <mergeCell ref="B36:C36"/>
    <mergeCell ref="D36:AC36"/>
    <mergeCell ref="AD36:AL36"/>
    <mergeCell ref="AM36:AX36"/>
    <mergeCell ref="AY36:BA36"/>
    <mergeCell ref="D31:AC31"/>
    <mergeCell ref="AD31:AL31"/>
    <mergeCell ref="AM31:AX31"/>
    <mergeCell ref="AY31:BA31"/>
    <mergeCell ref="D32:AC32"/>
    <mergeCell ref="AD32:AL32"/>
    <mergeCell ref="AM32:AX32"/>
    <mergeCell ref="AY32:BA32"/>
    <mergeCell ref="B32:C32"/>
    <mergeCell ref="D28:AC28"/>
    <mergeCell ref="AD28:AL28"/>
    <mergeCell ref="AM28:AX28"/>
    <mergeCell ref="AY28:BA28"/>
    <mergeCell ref="D25:AC25"/>
    <mergeCell ref="AD25:AL25"/>
    <mergeCell ref="AM25:AX25"/>
    <mergeCell ref="AY25:BA25"/>
    <mergeCell ref="D26:AC26"/>
    <mergeCell ref="AD26:AL26"/>
    <mergeCell ref="AM26:AX26"/>
    <mergeCell ref="AY26:BA26"/>
    <mergeCell ref="B23:BB23"/>
    <mergeCell ref="D24:AC24"/>
    <mergeCell ref="AD24:AL24"/>
    <mergeCell ref="AM24:AX24"/>
    <mergeCell ref="AY24:BA24"/>
    <mergeCell ref="B24:C24"/>
    <mergeCell ref="D27:AC27"/>
    <mergeCell ref="AD27:AL27"/>
    <mergeCell ref="AM27:AX27"/>
    <mergeCell ref="AY27:BA27"/>
    <mergeCell ref="Y17:AC17"/>
    <mergeCell ref="B18:N18"/>
    <mergeCell ref="O18:X18"/>
    <mergeCell ref="Y18:AC18"/>
    <mergeCell ref="B20:BB20"/>
    <mergeCell ref="B22:C22"/>
    <mergeCell ref="D22:AC22"/>
    <mergeCell ref="AD22:AL22"/>
    <mergeCell ref="AM22:AX22"/>
    <mergeCell ref="AY22:BA22"/>
    <mergeCell ref="B3:BB3"/>
    <mergeCell ref="B4:BB4"/>
    <mergeCell ref="B5:AB5"/>
    <mergeCell ref="AF5:AU5"/>
    <mergeCell ref="AW5:BB5"/>
    <mergeCell ref="B6:AC7"/>
    <mergeCell ref="AF6:AV6"/>
    <mergeCell ref="AW6:BB6"/>
    <mergeCell ref="AF7:BB7"/>
    <mergeCell ref="AY42:BA42"/>
    <mergeCell ref="B37:BB37"/>
    <mergeCell ref="B38:C38"/>
    <mergeCell ref="D38:AC38"/>
    <mergeCell ref="AD38:AL38"/>
    <mergeCell ref="AM38:AX38"/>
    <mergeCell ref="AY38:BA38"/>
    <mergeCell ref="D41:AC41"/>
    <mergeCell ref="B8:AB8"/>
    <mergeCell ref="AF8:BB12"/>
    <mergeCell ref="B9:AC9"/>
    <mergeCell ref="B10:AB10"/>
    <mergeCell ref="M11:AC14"/>
    <mergeCell ref="AF13:BB13"/>
    <mergeCell ref="AF14:BB18"/>
    <mergeCell ref="B15:AB15"/>
    <mergeCell ref="B16:AC16"/>
    <mergeCell ref="B17:N17"/>
    <mergeCell ref="B21:C21"/>
    <mergeCell ref="D21:AC21"/>
    <mergeCell ref="AD21:AL21"/>
    <mergeCell ref="AM21:AX21"/>
    <mergeCell ref="AY21:BA21"/>
    <mergeCell ref="O17:X17"/>
  </mergeCells>
  <printOptions horizontalCentered="1"/>
  <pageMargins left="3.937007874015748E-2" right="3.937007874015748E-2" top="0.74803149606299213" bottom="0.74803149606299213" header="0.31496062992125984" footer="0.31496062992125984"/>
  <pageSetup paperSize="8" scale="53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E2421-9D44-4696-9701-850F48D59903}">
  <sheetPr>
    <tabColor rgb="FF00B0F0"/>
    <pageSetUpPr fitToPage="1"/>
  </sheetPr>
  <dimension ref="B3:BL103"/>
  <sheetViews>
    <sheetView showGridLines="0" zoomScale="85" zoomScaleNormal="85" workbookViewId="0">
      <selection activeCell="B79" sqref="B79:BD80"/>
    </sheetView>
  </sheetViews>
  <sheetFormatPr defaultColWidth="8.85546875" defaultRowHeight="16.5" x14ac:dyDescent="0.3"/>
  <cols>
    <col min="1" max="1" width="8.85546875" style="1"/>
    <col min="2" max="2" width="10" style="1" customWidth="1"/>
    <col min="3" max="3" width="3.7109375" style="1" customWidth="1"/>
    <col min="4" max="7" width="1.7109375" style="1" customWidth="1"/>
    <col min="8" max="8" width="3.5703125" style="1" customWidth="1"/>
    <col min="9" max="12" width="1.7109375" style="1" customWidth="1"/>
    <col min="13" max="13" width="4.140625" style="1" customWidth="1"/>
    <col min="14" max="14" width="1.7109375" style="1" customWidth="1"/>
    <col min="15" max="15" width="4.5703125" style="1" customWidth="1"/>
    <col min="16" max="16" width="3.85546875" style="1" customWidth="1"/>
    <col min="17" max="19" width="1.7109375" style="1" customWidth="1"/>
    <col min="20" max="20" width="4.5703125" style="1" customWidth="1"/>
    <col min="21" max="24" width="1.7109375" style="1" customWidth="1"/>
    <col min="25" max="25" width="6.140625" style="1" customWidth="1"/>
    <col min="26" max="28" width="1.7109375" style="1" customWidth="1"/>
    <col min="29" max="29" width="17" style="1" customWidth="1"/>
    <col min="30" max="38" width="1.7109375" style="1" customWidth="1"/>
    <col min="39" max="39" width="4.140625" style="1" customWidth="1"/>
    <col min="40" max="40" width="1.7109375" style="1" customWidth="1"/>
    <col min="41" max="41" width="3.42578125" style="1" customWidth="1"/>
    <col min="42" max="50" width="1.7109375" style="1" customWidth="1"/>
    <col min="51" max="51" width="6.42578125" style="1" customWidth="1"/>
    <col min="52" max="52" width="5" style="1" customWidth="1"/>
    <col min="53" max="53" width="7.42578125" style="1" customWidth="1"/>
    <col min="54" max="54" width="22" style="1" customWidth="1"/>
    <col min="55" max="55" width="14.42578125" style="1" customWidth="1"/>
    <col min="56" max="56" width="13.7109375" style="1" bestFit="1" customWidth="1"/>
    <col min="57" max="16384" width="8.85546875" style="1"/>
  </cols>
  <sheetData>
    <row r="3" spans="2:59" ht="24" customHeight="1" x14ac:dyDescent="0.35">
      <c r="B3" s="119" t="s">
        <v>180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</row>
    <row r="4" spans="2:59" ht="26.25" thickBot="1" x14ac:dyDescent="0.35"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  <c r="AF4" s="135"/>
      <c r="AG4" s="135"/>
      <c r="AH4" s="135"/>
      <c r="AI4" s="135"/>
      <c r="AJ4" s="135"/>
      <c r="AK4" s="135"/>
      <c r="AL4" s="135"/>
      <c r="AM4" s="135"/>
      <c r="AN4" s="135"/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</row>
    <row r="5" spans="2:59" ht="16.5" customHeight="1" x14ac:dyDescent="0.3">
      <c r="B5" s="160" t="s">
        <v>52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46"/>
      <c r="AD5" s="2"/>
      <c r="AE5" s="3"/>
      <c r="AF5" s="136" t="s">
        <v>53</v>
      </c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51"/>
      <c r="AW5" s="138" t="s">
        <v>51</v>
      </c>
      <c r="AX5" s="139"/>
      <c r="AY5" s="139"/>
      <c r="AZ5" s="139"/>
      <c r="BA5" s="139"/>
      <c r="BB5" s="140"/>
      <c r="BC5" s="30"/>
    </row>
    <row r="6" spans="2:59" ht="21.6" customHeight="1" x14ac:dyDescent="0.3">
      <c r="B6" s="162" t="str">
        <f>Zapytanie!B6</f>
        <v>Do wszyscy Wykonawcy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4"/>
      <c r="AD6" s="4"/>
      <c r="AE6" s="5"/>
      <c r="AF6" s="312"/>
      <c r="AG6" s="313"/>
      <c r="AH6" s="313"/>
      <c r="AI6" s="313"/>
      <c r="AJ6" s="313"/>
      <c r="AK6" s="313"/>
      <c r="AL6" s="313"/>
      <c r="AM6" s="313"/>
      <c r="AN6" s="313"/>
      <c r="AO6" s="313"/>
      <c r="AP6" s="313"/>
      <c r="AQ6" s="313"/>
      <c r="AR6" s="313"/>
      <c r="AS6" s="313"/>
      <c r="AT6" s="313"/>
      <c r="AU6" s="313"/>
      <c r="AV6" s="314"/>
      <c r="AW6" s="141" t="s">
        <v>93</v>
      </c>
      <c r="AX6" s="142"/>
      <c r="AY6" s="142"/>
      <c r="AZ6" s="142"/>
      <c r="BA6" s="142"/>
      <c r="BB6" s="143"/>
      <c r="BC6" s="30"/>
    </row>
    <row r="7" spans="2:59" ht="21.75" customHeight="1" x14ac:dyDescent="0.3">
      <c r="B7" s="165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7"/>
      <c r="AD7" s="2"/>
      <c r="AE7" s="5"/>
      <c r="AF7" s="168" t="s">
        <v>0</v>
      </c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8"/>
      <c r="BC7" s="30"/>
    </row>
    <row r="8" spans="2:59" ht="12.6" customHeight="1" x14ac:dyDescent="0.3">
      <c r="B8" s="172" t="s">
        <v>62</v>
      </c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47"/>
      <c r="AD8" s="2"/>
      <c r="AE8" s="5"/>
      <c r="AF8" s="120" t="str">
        <f>Zapytanie!AF8</f>
        <v xml:space="preserve">Wymiana układu wylotowego SRP Szczecin – Warszewo – sprzęt budowlany (koparko-ładowarka)” </v>
      </c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  <c r="BC8" s="30"/>
    </row>
    <row r="9" spans="2:59" ht="19.149999999999999" customHeight="1" x14ac:dyDescent="0.3">
      <c r="B9" s="184">
        <f>Zapytanie!B9</f>
        <v>0</v>
      </c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6"/>
      <c r="AD9" s="2"/>
      <c r="AE9" s="5"/>
      <c r="AF9" s="123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5"/>
      <c r="BC9" s="30"/>
    </row>
    <row r="10" spans="2:59" ht="16.5" customHeight="1" x14ac:dyDescent="0.3">
      <c r="B10" s="144" t="s">
        <v>54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47"/>
      <c r="AD10" s="2"/>
      <c r="AE10" s="5"/>
      <c r="AF10" s="123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5"/>
      <c r="BC10" s="30"/>
    </row>
    <row r="11" spans="2:59" ht="14.45" customHeight="1" x14ac:dyDescent="0.3">
      <c r="B11" s="48" t="s">
        <v>61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54" t="s">
        <v>85</v>
      </c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5"/>
      <c r="AD11" s="2"/>
      <c r="AE11" s="5"/>
      <c r="AF11" s="123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5"/>
      <c r="BC11" s="30"/>
    </row>
    <row r="12" spans="2:59" ht="16.5" customHeight="1" x14ac:dyDescent="0.3"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7"/>
      <c r="AD12" s="2"/>
      <c r="AE12" s="5"/>
      <c r="AF12" s="123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5"/>
      <c r="BC12" s="30"/>
      <c r="BD12" s="6"/>
      <c r="BE12" s="6"/>
      <c r="BF12" s="6"/>
      <c r="BG12" s="6"/>
    </row>
    <row r="13" spans="2:59" ht="16.5" customHeight="1" x14ac:dyDescent="0.3">
      <c r="B13" s="4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7"/>
      <c r="AD13" s="2"/>
      <c r="AE13" s="5"/>
      <c r="AF13" s="126" t="s">
        <v>92</v>
      </c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8"/>
      <c r="BC13" s="30"/>
      <c r="BD13" s="7"/>
      <c r="BE13" s="7"/>
      <c r="BF13" s="7"/>
      <c r="BG13" s="7"/>
    </row>
    <row r="14" spans="2:59" ht="26.25" customHeight="1" x14ac:dyDescent="0.3"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9"/>
      <c r="AD14" s="2"/>
      <c r="AE14" s="5"/>
      <c r="AF14" s="129" t="s">
        <v>94</v>
      </c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1"/>
      <c r="BC14" s="30"/>
      <c r="BD14" s="8"/>
      <c r="BE14" s="8"/>
      <c r="BF14" s="8"/>
      <c r="BG14" s="9"/>
    </row>
    <row r="15" spans="2:59" ht="16.5" hidden="1" customHeight="1" x14ac:dyDescent="0.3">
      <c r="B15" s="144" t="s">
        <v>63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47"/>
      <c r="AD15" s="2"/>
      <c r="AE15" s="5"/>
      <c r="AF15" s="129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1"/>
      <c r="BC15" s="30"/>
      <c r="BD15" s="4"/>
      <c r="BE15" s="4"/>
      <c r="BF15" s="4"/>
      <c r="BG15" s="4"/>
    </row>
    <row r="16" spans="2:59" ht="18.600000000000001" hidden="1" customHeight="1" x14ac:dyDescent="0.3">
      <c r="B16" s="187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9"/>
      <c r="AD16" s="2"/>
      <c r="AE16" s="5"/>
      <c r="AF16" s="129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1"/>
      <c r="BC16" s="30"/>
      <c r="BD16" s="4"/>
      <c r="BE16" s="4"/>
      <c r="BF16" s="4"/>
      <c r="BG16" s="4"/>
    </row>
    <row r="17" spans="2:59" ht="14.45" customHeight="1" x14ac:dyDescent="0.3">
      <c r="B17" s="144" t="s">
        <v>64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 t="s">
        <v>65</v>
      </c>
      <c r="P17" s="145"/>
      <c r="Q17" s="145"/>
      <c r="R17" s="145"/>
      <c r="S17" s="145"/>
      <c r="T17" s="145"/>
      <c r="U17" s="145"/>
      <c r="V17" s="145"/>
      <c r="W17" s="145"/>
      <c r="X17" s="145"/>
      <c r="Y17" s="146" t="s">
        <v>1</v>
      </c>
      <c r="Z17" s="145"/>
      <c r="AA17" s="145"/>
      <c r="AB17" s="145"/>
      <c r="AC17" s="147"/>
      <c r="AD17" s="2"/>
      <c r="AE17" s="5"/>
      <c r="AF17" s="129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1"/>
      <c r="BC17" s="30"/>
      <c r="BD17" s="4"/>
      <c r="BE17" s="4"/>
      <c r="BF17" s="4"/>
      <c r="BG17" s="4"/>
    </row>
    <row r="18" spans="2:59" ht="27" customHeight="1" thickBot="1" x14ac:dyDescent="0.35">
      <c r="B18" s="284">
        <f>Zapytanie!B18</f>
        <v>46169</v>
      </c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6">
        <f>Zapytanie!O18</f>
        <v>46218</v>
      </c>
      <c r="P18" s="285"/>
      <c r="Q18" s="285"/>
      <c r="R18" s="285"/>
      <c r="S18" s="285"/>
      <c r="T18" s="285"/>
      <c r="U18" s="285"/>
      <c r="V18" s="285"/>
      <c r="W18" s="285"/>
      <c r="X18" s="285"/>
      <c r="Y18" s="151" t="str">
        <f>Zapytanie!Y18</f>
        <v>Dokładny termin prac do uzgodnienia z Zamawiającym</v>
      </c>
      <c r="Z18" s="152"/>
      <c r="AA18" s="152"/>
      <c r="AB18" s="152"/>
      <c r="AC18" s="153"/>
      <c r="AD18" s="2"/>
      <c r="AE18" s="5"/>
      <c r="AF18" s="132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4"/>
      <c r="BC18" s="30"/>
      <c r="BD18" s="4"/>
      <c r="BE18" s="4"/>
      <c r="BF18" s="4"/>
      <c r="BG18" s="4"/>
    </row>
    <row r="19" spans="2:59" ht="17.25" thickBot="1" x14ac:dyDescent="0.35">
      <c r="B19" s="13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5"/>
      <c r="AE19" s="16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8"/>
      <c r="BC19" s="21"/>
    </row>
    <row r="20" spans="2:59" x14ac:dyDescent="0.3">
      <c r="B20" s="174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6"/>
      <c r="BC20" s="21"/>
    </row>
    <row r="21" spans="2:59" ht="17.25" thickBot="1" x14ac:dyDescent="0.35">
      <c r="B21" s="190" t="s">
        <v>67</v>
      </c>
      <c r="C21" s="191"/>
      <c r="D21" s="192" t="s">
        <v>68</v>
      </c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1"/>
      <c r="AD21" s="192" t="s">
        <v>69</v>
      </c>
      <c r="AE21" s="193"/>
      <c r="AF21" s="193"/>
      <c r="AG21" s="193"/>
      <c r="AH21" s="193"/>
      <c r="AI21" s="193"/>
      <c r="AJ21" s="193"/>
      <c r="AK21" s="193"/>
      <c r="AL21" s="191"/>
      <c r="AM21" s="192" t="s">
        <v>70</v>
      </c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1"/>
      <c r="AY21" s="192" t="s">
        <v>71</v>
      </c>
      <c r="AZ21" s="193"/>
      <c r="BA21" s="191"/>
      <c r="BB21" s="37" t="s">
        <v>72</v>
      </c>
      <c r="BC21" s="21"/>
    </row>
    <row r="22" spans="2:59" ht="69.599999999999994" customHeight="1" thickBot="1" x14ac:dyDescent="0.35">
      <c r="B22" s="177" t="s">
        <v>2</v>
      </c>
      <c r="C22" s="178"/>
      <c r="D22" s="182" t="s">
        <v>3</v>
      </c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78"/>
      <c r="AD22" s="182" t="s">
        <v>4</v>
      </c>
      <c r="AE22" s="183"/>
      <c r="AF22" s="183"/>
      <c r="AG22" s="183"/>
      <c r="AH22" s="183"/>
      <c r="AI22" s="183"/>
      <c r="AJ22" s="183"/>
      <c r="AK22" s="183"/>
      <c r="AL22" s="178"/>
      <c r="AM22" s="182" t="s">
        <v>5</v>
      </c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78"/>
      <c r="AY22" s="197" t="s">
        <v>55</v>
      </c>
      <c r="AZ22" s="198"/>
      <c r="BA22" s="199"/>
      <c r="BB22" s="38" t="s">
        <v>73</v>
      </c>
      <c r="BC22" s="56" t="s">
        <v>117</v>
      </c>
      <c r="BD22" s="57"/>
    </row>
    <row r="23" spans="2:59" ht="17.25" thickBot="1" x14ac:dyDescent="0.35">
      <c r="B23" s="106" t="s">
        <v>128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8"/>
      <c r="BC23" s="315" t="s">
        <v>114</v>
      </c>
      <c r="BD23" s="316"/>
    </row>
    <row r="24" spans="2:59" ht="16.5" customHeight="1" x14ac:dyDescent="0.3">
      <c r="B24" s="194" t="s">
        <v>6</v>
      </c>
      <c r="C24" s="195"/>
      <c r="D24" s="179" t="s">
        <v>116</v>
      </c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1"/>
      <c r="AD24" s="97">
        <f>Oferta!AD24</f>
        <v>0</v>
      </c>
      <c r="AE24" s="98"/>
      <c r="AF24" s="98"/>
      <c r="AG24" s="98"/>
      <c r="AH24" s="98"/>
      <c r="AI24" s="98"/>
      <c r="AJ24" s="98"/>
      <c r="AK24" s="98"/>
      <c r="AL24" s="99"/>
      <c r="AM24" s="94" t="s">
        <v>7</v>
      </c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100">
        <f>Oferta!AY24</f>
        <v>0</v>
      </c>
      <c r="AZ24" s="101"/>
      <c r="BA24" s="102"/>
      <c r="BB24" s="39">
        <f>AD24*AY24</f>
        <v>0</v>
      </c>
      <c r="BC24" s="80">
        <f>AY24-(AY24*$BC$22)</f>
        <v>0</v>
      </c>
      <c r="BD24" s="65">
        <f>AD24*BC24</f>
        <v>0</v>
      </c>
    </row>
    <row r="25" spans="2:59" x14ac:dyDescent="0.3">
      <c r="B25" s="194" t="s">
        <v>8</v>
      </c>
      <c r="C25" s="195"/>
      <c r="D25" s="94" t="s">
        <v>12</v>
      </c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6"/>
      <c r="AD25" s="97">
        <f>Oferta!AD25</f>
        <v>0</v>
      </c>
      <c r="AE25" s="98"/>
      <c r="AF25" s="98"/>
      <c r="AG25" s="98"/>
      <c r="AH25" s="98"/>
      <c r="AI25" s="98"/>
      <c r="AJ25" s="98"/>
      <c r="AK25" s="98"/>
      <c r="AL25" s="99"/>
      <c r="AM25" s="94" t="s">
        <v>7</v>
      </c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100">
        <f>Oferta!AY25</f>
        <v>0</v>
      </c>
      <c r="AZ25" s="101"/>
      <c r="BA25" s="102"/>
      <c r="BB25" s="39">
        <f t="shared" ref="BB25:BB32" si="0">AD25*AY25</f>
        <v>0</v>
      </c>
      <c r="BC25" s="58">
        <f t="shared" ref="BC25:BC27" si="1">AY25-(AY25*$BC$22)</f>
        <v>0</v>
      </c>
      <c r="BD25" s="59">
        <f t="shared" ref="BD25:BD57" si="2">AD25*BC25</f>
        <v>0</v>
      </c>
    </row>
    <row r="26" spans="2:59" x14ac:dyDescent="0.3">
      <c r="B26" s="194" t="s">
        <v>9</v>
      </c>
      <c r="C26" s="195"/>
      <c r="D26" s="94" t="s">
        <v>13</v>
      </c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6"/>
      <c r="AD26" s="97">
        <f>Oferta!AD26</f>
        <v>0</v>
      </c>
      <c r="AE26" s="98"/>
      <c r="AF26" s="98"/>
      <c r="AG26" s="98"/>
      <c r="AH26" s="98"/>
      <c r="AI26" s="98"/>
      <c r="AJ26" s="98"/>
      <c r="AK26" s="98"/>
      <c r="AL26" s="99"/>
      <c r="AM26" s="94" t="s">
        <v>7</v>
      </c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100">
        <f>Oferta!AY26</f>
        <v>0</v>
      </c>
      <c r="AZ26" s="101"/>
      <c r="BA26" s="102"/>
      <c r="BB26" s="39">
        <f t="shared" si="0"/>
        <v>0</v>
      </c>
      <c r="BC26" s="58">
        <f t="shared" si="1"/>
        <v>0</v>
      </c>
      <c r="BD26" s="59">
        <f t="shared" si="2"/>
        <v>0</v>
      </c>
    </row>
    <row r="27" spans="2:59" x14ac:dyDescent="0.3">
      <c r="B27" s="194" t="s">
        <v>10</v>
      </c>
      <c r="C27" s="195"/>
      <c r="D27" s="94" t="s">
        <v>14</v>
      </c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6"/>
      <c r="AD27" s="97">
        <f>Oferta!AD27</f>
        <v>0</v>
      </c>
      <c r="AE27" s="98"/>
      <c r="AF27" s="98"/>
      <c r="AG27" s="98"/>
      <c r="AH27" s="98"/>
      <c r="AI27" s="98"/>
      <c r="AJ27" s="98"/>
      <c r="AK27" s="98"/>
      <c r="AL27" s="99"/>
      <c r="AM27" s="103" t="s">
        <v>15</v>
      </c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5"/>
      <c r="AY27" s="100">
        <f>Oferta!AY27</f>
        <v>0</v>
      </c>
      <c r="AZ27" s="101"/>
      <c r="BA27" s="102"/>
      <c r="BB27" s="39">
        <f t="shared" si="0"/>
        <v>0</v>
      </c>
      <c r="BC27" s="58">
        <f t="shared" si="1"/>
        <v>0</v>
      </c>
      <c r="BD27" s="59">
        <f t="shared" si="2"/>
        <v>0</v>
      </c>
    </row>
    <row r="28" spans="2:59" ht="17.25" thickBot="1" x14ac:dyDescent="0.35">
      <c r="B28" s="194" t="s">
        <v>11</v>
      </c>
      <c r="C28" s="195"/>
      <c r="D28" s="94" t="s">
        <v>17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6"/>
      <c r="AD28" s="97">
        <f>Oferta!AD28</f>
        <v>0</v>
      </c>
      <c r="AE28" s="98"/>
      <c r="AF28" s="98"/>
      <c r="AG28" s="98"/>
      <c r="AH28" s="98"/>
      <c r="AI28" s="98"/>
      <c r="AJ28" s="98"/>
      <c r="AK28" s="98"/>
      <c r="AL28" s="99"/>
      <c r="AM28" s="103" t="s">
        <v>15</v>
      </c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5"/>
      <c r="AY28" s="100">
        <f>Oferta!AY28</f>
        <v>0</v>
      </c>
      <c r="AZ28" s="101"/>
      <c r="BA28" s="102"/>
      <c r="BB28" s="39">
        <f t="shared" si="0"/>
        <v>0</v>
      </c>
      <c r="BC28" s="81">
        <f>AY28-(AY28*$BC$22)</f>
        <v>0</v>
      </c>
      <c r="BD28" s="62">
        <f t="shared" si="2"/>
        <v>0</v>
      </c>
    </row>
    <row r="29" spans="2:59" ht="17.25" thickBot="1" x14ac:dyDescent="0.35">
      <c r="B29" s="106" t="s">
        <v>120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8"/>
      <c r="BC29" s="297"/>
      <c r="BD29" s="298"/>
    </row>
    <row r="30" spans="2:59" x14ac:dyDescent="0.3">
      <c r="B30" s="109" t="s">
        <v>121</v>
      </c>
      <c r="C30" s="96"/>
      <c r="D30" s="110" t="s">
        <v>86</v>
      </c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2"/>
      <c r="AD30" s="97">
        <f>Oferta!AD30</f>
        <v>0</v>
      </c>
      <c r="AE30" s="98"/>
      <c r="AF30" s="98"/>
      <c r="AG30" s="98"/>
      <c r="AH30" s="98"/>
      <c r="AI30" s="98"/>
      <c r="AJ30" s="98"/>
      <c r="AK30" s="98"/>
      <c r="AL30" s="99"/>
      <c r="AM30" s="110" t="s">
        <v>7</v>
      </c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00">
        <f>Oferta!AY30</f>
        <v>0</v>
      </c>
      <c r="AZ30" s="101"/>
      <c r="BA30" s="102"/>
      <c r="BB30" s="39">
        <f t="shared" ref="BB30:BB31" si="3">AD30*AY30</f>
        <v>0</v>
      </c>
      <c r="BC30" s="66">
        <f>AY30-(AY30*$BC$22)</f>
        <v>0</v>
      </c>
      <c r="BD30" s="65">
        <f t="shared" si="2"/>
        <v>0</v>
      </c>
    </row>
    <row r="31" spans="2:59" x14ac:dyDescent="0.3">
      <c r="B31" s="109" t="s">
        <v>122</v>
      </c>
      <c r="C31" s="96"/>
      <c r="D31" s="110" t="s">
        <v>87</v>
      </c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2"/>
      <c r="AD31" s="97">
        <f>Oferta!AD31</f>
        <v>0</v>
      </c>
      <c r="AE31" s="98"/>
      <c r="AF31" s="98"/>
      <c r="AG31" s="98"/>
      <c r="AH31" s="98"/>
      <c r="AI31" s="98"/>
      <c r="AJ31" s="98"/>
      <c r="AK31" s="98"/>
      <c r="AL31" s="99"/>
      <c r="AM31" s="110" t="s">
        <v>7</v>
      </c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00">
        <f>Oferta!AY31</f>
        <v>0</v>
      </c>
      <c r="AZ31" s="101"/>
      <c r="BA31" s="102"/>
      <c r="BB31" s="39">
        <f t="shared" si="3"/>
        <v>0</v>
      </c>
      <c r="BC31" s="60">
        <f t="shared" ref="BC31:BC32" si="4">AY31-(AY31*$BC$22)</f>
        <v>0</v>
      </c>
      <c r="BD31" s="59">
        <f t="shared" si="2"/>
        <v>0</v>
      </c>
    </row>
    <row r="32" spans="2:59" ht="17.25" thickBot="1" x14ac:dyDescent="0.35">
      <c r="B32" s="109" t="s">
        <v>123</v>
      </c>
      <c r="C32" s="96"/>
      <c r="D32" s="110" t="s">
        <v>88</v>
      </c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2"/>
      <c r="AD32" s="97">
        <f>Oferta!AD32</f>
        <v>0</v>
      </c>
      <c r="AE32" s="98"/>
      <c r="AF32" s="98"/>
      <c r="AG32" s="98"/>
      <c r="AH32" s="98"/>
      <c r="AI32" s="98"/>
      <c r="AJ32" s="98"/>
      <c r="AK32" s="98"/>
      <c r="AL32" s="99"/>
      <c r="AM32" s="110" t="s">
        <v>7</v>
      </c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00">
        <f>Oferta!AY32</f>
        <v>0</v>
      </c>
      <c r="AZ32" s="101"/>
      <c r="BA32" s="102"/>
      <c r="BB32" s="39">
        <f t="shared" si="0"/>
        <v>0</v>
      </c>
      <c r="BC32" s="61">
        <f t="shared" si="4"/>
        <v>0</v>
      </c>
      <c r="BD32" s="62">
        <f t="shared" si="2"/>
        <v>0</v>
      </c>
    </row>
    <row r="33" spans="2:56" ht="17.25" thickBot="1" x14ac:dyDescent="0.35">
      <c r="B33" s="106" t="s">
        <v>164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8"/>
      <c r="BC33" s="297"/>
      <c r="BD33" s="298"/>
    </row>
    <row r="34" spans="2:56" x14ac:dyDescent="0.3">
      <c r="B34" s="109" t="s">
        <v>150</v>
      </c>
      <c r="C34" s="96"/>
      <c r="D34" s="110" t="s">
        <v>151</v>
      </c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2"/>
      <c r="AD34" s="97">
        <f>Oferta!AD34</f>
        <v>0</v>
      </c>
      <c r="AE34" s="98"/>
      <c r="AF34" s="98"/>
      <c r="AG34" s="98"/>
      <c r="AH34" s="98"/>
      <c r="AI34" s="98"/>
      <c r="AJ34" s="98"/>
      <c r="AK34" s="98"/>
      <c r="AL34" s="99"/>
      <c r="AM34" s="110" t="s">
        <v>7</v>
      </c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3">
        <f>Oferta!AY34</f>
        <v>0</v>
      </c>
      <c r="AZ34" s="114"/>
      <c r="BA34" s="115"/>
      <c r="BB34" s="28">
        <f>AD34*AY34</f>
        <v>0</v>
      </c>
      <c r="BC34" s="66">
        <f>AY34-(AY34*$BC$22)</f>
        <v>0</v>
      </c>
      <c r="BD34" s="65">
        <f t="shared" si="2"/>
        <v>0</v>
      </c>
    </row>
    <row r="35" spans="2:56" x14ac:dyDescent="0.3">
      <c r="B35" s="109" t="s">
        <v>152</v>
      </c>
      <c r="C35" s="96"/>
      <c r="D35" s="110" t="s">
        <v>153</v>
      </c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2"/>
      <c r="AD35" s="97">
        <f>Oferta!AD35</f>
        <v>0</v>
      </c>
      <c r="AE35" s="98"/>
      <c r="AF35" s="98"/>
      <c r="AG35" s="98"/>
      <c r="AH35" s="98"/>
      <c r="AI35" s="98"/>
      <c r="AJ35" s="98"/>
      <c r="AK35" s="98"/>
      <c r="AL35" s="99"/>
      <c r="AM35" s="110" t="s">
        <v>7</v>
      </c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3">
        <f>Oferta!AY35</f>
        <v>0</v>
      </c>
      <c r="AZ35" s="114"/>
      <c r="BA35" s="115"/>
      <c r="BB35" s="28">
        <f t="shared" ref="BB35:BB36" si="5">AD35*AY35</f>
        <v>0</v>
      </c>
      <c r="BC35" s="60">
        <f t="shared" ref="BC35:BC40" si="6">AY35-(AY35*$BC$22)</f>
        <v>0</v>
      </c>
      <c r="BD35" s="59">
        <f t="shared" si="2"/>
        <v>0</v>
      </c>
    </row>
    <row r="36" spans="2:56" ht="17.25" thickBot="1" x14ac:dyDescent="0.35">
      <c r="B36" s="109" t="s">
        <v>154</v>
      </c>
      <c r="C36" s="96"/>
      <c r="D36" s="110" t="s">
        <v>155</v>
      </c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2"/>
      <c r="AD36" s="97">
        <f>Oferta!AD36</f>
        <v>0</v>
      </c>
      <c r="AE36" s="98"/>
      <c r="AF36" s="98"/>
      <c r="AG36" s="98"/>
      <c r="AH36" s="98"/>
      <c r="AI36" s="98"/>
      <c r="AJ36" s="98"/>
      <c r="AK36" s="98"/>
      <c r="AL36" s="99"/>
      <c r="AM36" s="110" t="s">
        <v>7</v>
      </c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3">
        <f>Oferta!AY36</f>
        <v>0</v>
      </c>
      <c r="AZ36" s="114"/>
      <c r="BA36" s="115"/>
      <c r="BB36" s="28">
        <f t="shared" si="5"/>
        <v>0</v>
      </c>
      <c r="BC36" s="61">
        <f t="shared" si="6"/>
        <v>0</v>
      </c>
      <c r="BD36" s="62">
        <f t="shared" si="2"/>
        <v>0</v>
      </c>
    </row>
    <row r="37" spans="2:56" ht="17.25" thickBot="1" x14ac:dyDescent="0.35">
      <c r="B37" s="106" t="s">
        <v>129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8"/>
      <c r="BC37" s="297"/>
      <c r="BD37" s="298"/>
    </row>
    <row r="38" spans="2:56" x14ac:dyDescent="0.3">
      <c r="B38" s="194" t="s">
        <v>18</v>
      </c>
      <c r="C38" s="195"/>
      <c r="D38" s="94" t="s">
        <v>19</v>
      </c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6"/>
      <c r="AD38" s="97">
        <f>Oferta!AD38</f>
        <v>0</v>
      </c>
      <c r="AE38" s="98"/>
      <c r="AF38" s="98"/>
      <c r="AG38" s="98"/>
      <c r="AH38" s="98"/>
      <c r="AI38" s="98"/>
      <c r="AJ38" s="98"/>
      <c r="AK38" s="98"/>
      <c r="AL38" s="99"/>
      <c r="AM38" s="94" t="s">
        <v>7</v>
      </c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100">
        <f>Oferta!AY38</f>
        <v>0</v>
      </c>
      <c r="AZ38" s="101"/>
      <c r="BA38" s="102"/>
      <c r="BB38" s="39">
        <f>AD38*AY38</f>
        <v>0</v>
      </c>
      <c r="BC38" s="66">
        <f t="shared" si="6"/>
        <v>0</v>
      </c>
      <c r="BD38" s="65">
        <f t="shared" si="2"/>
        <v>0</v>
      </c>
    </row>
    <row r="39" spans="2:56" x14ac:dyDescent="0.3">
      <c r="B39" s="194" t="s">
        <v>20</v>
      </c>
      <c r="C39" s="195"/>
      <c r="D39" s="94" t="s">
        <v>21</v>
      </c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6"/>
      <c r="AD39" s="97">
        <f>Oferta!AD39</f>
        <v>0</v>
      </c>
      <c r="AE39" s="98"/>
      <c r="AF39" s="98"/>
      <c r="AG39" s="98"/>
      <c r="AH39" s="98"/>
      <c r="AI39" s="98"/>
      <c r="AJ39" s="98"/>
      <c r="AK39" s="98"/>
      <c r="AL39" s="99"/>
      <c r="AM39" s="200" t="s">
        <v>22</v>
      </c>
      <c r="AN39" s="201"/>
      <c r="AO39" s="201"/>
      <c r="AP39" s="201"/>
      <c r="AQ39" s="201"/>
      <c r="AR39" s="201"/>
      <c r="AS39" s="201"/>
      <c r="AT39" s="201"/>
      <c r="AU39" s="201"/>
      <c r="AV39" s="201"/>
      <c r="AW39" s="201"/>
      <c r="AX39" s="202"/>
      <c r="AY39" s="100">
        <f>Oferta!AY39</f>
        <v>0</v>
      </c>
      <c r="AZ39" s="101"/>
      <c r="BA39" s="102"/>
      <c r="BB39" s="39">
        <f t="shared" ref="BB39:BB43" si="7">AD39*AY39</f>
        <v>0</v>
      </c>
      <c r="BC39" s="60">
        <f t="shared" si="6"/>
        <v>0</v>
      </c>
      <c r="BD39" s="59">
        <f t="shared" si="2"/>
        <v>0</v>
      </c>
    </row>
    <row r="40" spans="2:56" x14ac:dyDescent="0.3">
      <c r="B40" s="194" t="s">
        <v>23</v>
      </c>
      <c r="C40" s="195"/>
      <c r="D40" s="94" t="s">
        <v>24</v>
      </c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6"/>
      <c r="AD40" s="97">
        <f>Oferta!AD40</f>
        <v>0</v>
      </c>
      <c r="AE40" s="98"/>
      <c r="AF40" s="98"/>
      <c r="AG40" s="98"/>
      <c r="AH40" s="98"/>
      <c r="AI40" s="98"/>
      <c r="AJ40" s="98"/>
      <c r="AK40" s="98"/>
      <c r="AL40" s="99"/>
      <c r="AM40" s="116" t="s">
        <v>22</v>
      </c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8"/>
      <c r="AY40" s="100">
        <f>Oferta!AY40</f>
        <v>0</v>
      </c>
      <c r="AZ40" s="101"/>
      <c r="BA40" s="102"/>
      <c r="BB40" s="39">
        <f t="shared" si="7"/>
        <v>0</v>
      </c>
      <c r="BC40" s="60">
        <f t="shared" si="6"/>
        <v>0</v>
      </c>
      <c r="BD40" s="59">
        <f t="shared" si="2"/>
        <v>0</v>
      </c>
    </row>
    <row r="41" spans="2:56" x14ac:dyDescent="0.3">
      <c r="B41" s="194" t="s">
        <v>25</v>
      </c>
      <c r="C41" s="195"/>
      <c r="D41" s="94" t="s">
        <v>26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6"/>
      <c r="AD41" s="97">
        <f>Oferta!AD41</f>
        <v>0</v>
      </c>
      <c r="AE41" s="98"/>
      <c r="AF41" s="98"/>
      <c r="AG41" s="98"/>
      <c r="AH41" s="98"/>
      <c r="AI41" s="98"/>
      <c r="AJ41" s="98"/>
      <c r="AK41" s="98"/>
      <c r="AL41" s="99"/>
      <c r="AM41" s="116" t="s">
        <v>27</v>
      </c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8"/>
      <c r="AY41" s="100">
        <f>Oferta!AY41</f>
        <v>0</v>
      </c>
      <c r="AZ41" s="101"/>
      <c r="BA41" s="102"/>
      <c r="BB41" s="39">
        <f t="shared" si="7"/>
        <v>0</v>
      </c>
      <c r="BC41" s="60">
        <f>AY41-(AY41*$BC$22)</f>
        <v>0</v>
      </c>
      <c r="BD41" s="59">
        <f t="shared" si="2"/>
        <v>0</v>
      </c>
    </row>
    <row r="42" spans="2:56" x14ac:dyDescent="0.3">
      <c r="B42" s="194" t="s">
        <v>28</v>
      </c>
      <c r="C42" s="195"/>
      <c r="D42" s="94" t="s">
        <v>95</v>
      </c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6"/>
      <c r="AD42" s="97">
        <f>Oferta!AD42</f>
        <v>0</v>
      </c>
      <c r="AE42" s="98"/>
      <c r="AF42" s="98"/>
      <c r="AG42" s="98"/>
      <c r="AH42" s="98"/>
      <c r="AI42" s="98"/>
      <c r="AJ42" s="98"/>
      <c r="AK42" s="98"/>
      <c r="AL42" s="99"/>
      <c r="AM42" s="116" t="s">
        <v>98</v>
      </c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8"/>
      <c r="AY42" s="100">
        <f>Oferta!AY42</f>
        <v>0</v>
      </c>
      <c r="AZ42" s="101"/>
      <c r="BA42" s="102"/>
      <c r="BB42" s="39">
        <f t="shared" si="7"/>
        <v>0</v>
      </c>
      <c r="BC42" s="60">
        <f t="shared" ref="BC42:BC43" si="8">AY42-(AY42*$BC$22)</f>
        <v>0</v>
      </c>
      <c r="BD42" s="59">
        <f t="shared" si="2"/>
        <v>0</v>
      </c>
    </row>
    <row r="43" spans="2:56" ht="17.25" thickBot="1" x14ac:dyDescent="0.35">
      <c r="B43" s="194" t="s">
        <v>29</v>
      </c>
      <c r="C43" s="195"/>
      <c r="D43" s="94" t="s">
        <v>96</v>
      </c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6"/>
      <c r="AD43" s="97">
        <f>Oferta!AD43</f>
        <v>0</v>
      </c>
      <c r="AE43" s="98"/>
      <c r="AF43" s="98"/>
      <c r="AG43" s="98"/>
      <c r="AH43" s="98"/>
      <c r="AI43" s="98"/>
      <c r="AJ43" s="98"/>
      <c r="AK43" s="98"/>
      <c r="AL43" s="99"/>
      <c r="AM43" s="116" t="s">
        <v>99</v>
      </c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/>
      <c r="AY43" s="100">
        <f>Oferta!AY43</f>
        <v>0</v>
      </c>
      <c r="AZ43" s="101"/>
      <c r="BA43" s="102"/>
      <c r="BB43" s="39">
        <f t="shared" si="7"/>
        <v>0</v>
      </c>
      <c r="BC43" s="61">
        <f t="shared" si="8"/>
        <v>0</v>
      </c>
      <c r="BD43" s="62">
        <f t="shared" si="2"/>
        <v>0</v>
      </c>
    </row>
    <row r="44" spans="2:56" ht="17.25" thickBot="1" x14ac:dyDescent="0.35">
      <c r="B44" s="106" t="s">
        <v>130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8"/>
      <c r="BC44" s="297"/>
      <c r="BD44" s="298"/>
    </row>
    <row r="45" spans="2:56" x14ac:dyDescent="0.3">
      <c r="B45" s="196" t="s">
        <v>124</v>
      </c>
      <c r="C45" s="96"/>
      <c r="D45" s="94" t="s">
        <v>30</v>
      </c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6"/>
      <c r="AD45" s="97">
        <f>Oferta!AD45</f>
        <v>0</v>
      </c>
      <c r="AE45" s="98"/>
      <c r="AF45" s="98"/>
      <c r="AG45" s="98"/>
      <c r="AH45" s="98"/>
      <c r="AI45" s="98"/>
      <c r="AJ45" s="98"/>
      <c r="AK45" s="98"/>
      <c r="AL45" s="99"/>
      <c r="AM45" s="103" t="s">
        <v>27</v>
      </c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5"/>
      <c r="AY45" s="100">
        <f>Oferta!AY45</f>
        <v>0</v>
      </c>
      <c r="AZ45" s="101"/>
      <c r="BA45" s="102"/>
      <c r="BB45" s="39">
        <f>AD45*AY45</f>
        <v>0</v>
      </c>
      <c r="BC45" s="66">
        <f t="shared" ref="BC45" si="9">AY45-(AY45*$BC$22)</f>
        <v>0</v>
      </c>
      <c r="BD45" s="65">
        <f t="shared" ref="BD45" si="10">AD45*BC45</f>
        <v>0</v>
      </c>
    </row>
    <row r="46" spans="2:56" x14ac:dyDescent="0.3">
      <c r="B46" s="196" t="s">
        <v>125</v>
      </c>
      <c r="C46" s="96"/>
      <c r="D46" s="94" t="s">
        <v>31</v>
      </c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6"/>
      <c r="AD46" s="97">
        <f>Oferta!AD46</f>
        <v>0</v>
      </c>
      <c r="AE46" s="98"/>
      <c r="AF46" s="98"/>
      <c r="AG46" s="98"/>
      <c r="AH46" s="98"/>
      <c r="AI46" s="98"/>
      <c r="AJ46" s="98"/>
      <c r="AK46" s="98"/>
      <c r="AL46" s="99"/>
      <c r="AM46" s="103" t="s">
        <v>27</v>
      </c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5"/>
      <c r="AY46" s="100">
        <f>Oferta!AY46</f>
        <v>0</v>
      </c>
      <c r="AZ46" s="101"/>
      <c r="BA46" s="102"/>
      <c r="BB46" s="39">
        <f t="shared" ref="BB46:BB57" si="11">AD46*AY46</f>
        <v>0</v>
      </c>
      <c r="BC46" s="60">
        <f>AY46-(AY46*$BC$22)</f>
        <v>0</v>
      </c>
      <c r="BD46" s="59">
        <f t="shared" si="2"/>
        <v>0</v>
      </c>
    </row>
    <row r="47" spans="2:56" x14ac:dyDescent="0.3">
      <c r="B47" s="196" t="s">
        <v>126</v>
      </c>
      <c r="C47" s="96"/>
      <c r="D47" s="94" t="s">
        <v>97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6"/>
      <c r="AD47" s="97">
        <f>Oferta!AD47</f>
        <v>0</v>
      </c>
      <c r="AE47" s="98"/>
      <c r="AF47" s="98"/>
      <c r="AG47" s="98"/>
      <c r="AH47" s="98"/>
      <c r="AI47" s="98"/>
      <c r="AJ47" s="98"/>
      <c r="AK47" s="98"/>
      <c r="AL47" s="99"/>
      <c r="AM47" s="103" t="s">
        <v>27</v>
      </c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5"/>
      <c r="AY47" s="100">
        <f>Oferta!AY47</f>
        <v>0</v>
      </c>
      <c r="AZ47" s="101"/>
      <c r="BA47" s="102"/>
      <c r="BB47" s="39">
        <f t="shared" si="11"/>
        <v>0</v>
      </c>
      <c r="BC47" s="60">
        <f t="shared" ref="BC47:BC57" si="12">AY47-(AY47*$BC$22)</f>
        <v>0</v>
      </c>
      <c r="BD47" s="59">
        <f t="shared" si="2"/>
        <v>0</v>
      </c>
    </row>
    <row r="48" spans="2:56" ht="17.25" thickBot="1" x14ac:dyDescent="0.35">
      <c r="B48" s="194" t="s">
        <v>127</v>
      </c>
      <c r="C48" s="195"/>
      <c r="D48" s="94" t="s">
        <v>76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6"/>
      <c r="AD48" s="97">
        <f>Oferta!AD48</f>
        <v>0</v>
      </c>
      <c r="AE48" s="98"/>
      <c r="AF48" s="98"/>
      <c r="AG48" s="98"/>
      <c r="AH48" s="98"/>
      <c r="AI48" s="98"/>
      <c r="AJ48" s="98"/>
      <c r="AK48" s="98"/>
      <c r="AL48" s="99"/>
      <c r="AM48" s="103" t="s">
        <v>27</v>
      </c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5"/>
      <c r="AY48" s="100">
        <f>Oferta!AY48</f>
        <v>0</v>
      </c>
      <c r="AZ48" s="101"/>
      <c r="BA48" s="102"/>
      <c r="BB48" s="39">
        <f t="shared" si="11"/>
        <v>0</v>
      </c>
      <c r="BC48" s="61">
        <f t="shared" si="12"/>
        <v>0</v>
      </c>
      <c r="BD48" s="62">
        <f t="shared" si="2"/>
        <v>0</v>
      </c>
    </row>
    <row r="49" spans="2:64" ht="17.25" thickBot="1" x14ac:dyDescent="0.35">
      <c r="B49" s="106" t="s">
        <v>165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8"/>
      <c r="BC49" s="297"/>
      <c r="BD49" s="298"/>
      <c r="BL49" s="1" t="s">
        <v>74</v>
      </c>
    </row>
    <row r="50" spans="2:64" x14ac:dyDescent="0.3">
      <c r="B50" s="196" t="s">
        <v>131</v>
      </c>
      <c r="C50" s="96"/>
      <c r="D50" s="94" t="s">
        <v>79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6"/>
      <c r="AD50" s="97">
        <f>Oferta!AD50</f>
        <v>0</v>
      </c>
      <c r="AE50" s="98"/>
      <c r="AF50" s="98"/>
      <c r="AG50" s="98"/>
      <c r="AH50" s="98"/>
      <c r="AI50" s="98"/>
      <c r="AJ50" s="98"/>
      <c r="AK50" s="98"/>
      <c r="AL50" s="99"/>
      <c r="AM50" s="103" t="s">
        <v>27</v>
      </c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5"/>
      <c r="AY50" s="100">
        <f>Oferta!AY50</f>
        <v>0</v>
      </c>
      <c r="AZ50" s="101"/>
      <c r="BA50" s="102"/>
      <c r="BB50" s="39">
        <f t="shared" si="11"/>
        <v>0</v>
      </c>
      <c r="BC50" s="66">
        <f t="shared" si="12"/>
        <v>0</v>
      </c>
      <c r="BD50" s="65">
        <f t="shared" si="2"/>
        <v>0</v>
      </c>
    </row>
    <row r="51" spans="2:64" x14ac:dyDescent="0.3">
      <c r="B51" s="196" t="s">
        <v>101</v>
      </c>
      <c r="C51" s="96"/>
      <c r="D51" s="94" t="s">
        <v>132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6"/>
      <c r="AD51" s="97">
        <f>Oferta!AD51</f>
        <v>0</v>
      </c>
      <c r="AE51" s="98"/>
      <c r="AF51" s="98"/>
      <c r="AG51" s="98"/>
      <c r="AH51" s="98"/>
      <c r="AI51" s="98"/>
      <c r="AJ51" s="98"/>
      <c r="AK51" s="98"/>
      <c r="AL51" s="99"/>
      <c r="AM51" s="103" t="s">
        <v>27</v>
      </c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5"/>
      <c r="AY51" s="100">
        <f>Oferta!AY51</f>
        <v>0</v>
      </c>
      <c r="AZ51" s="101"/>
      <c r="BA51" s="102"/>
      <c r="BB51" s="39">
        <f t="shared" si="11"/>
        <v>0</v>
      </c>
      <c r="BC51" s="60">
        <f t="shared" si="12"/>
        <v>0</v>
      </c>
      <c r="BD51" s="59">
        <f t="shared" si="2"/>
        <v>0</v>
      </c>
    </row>
    <row r="52" spans="2:64" x14ac:dyDescent="0.3">
      <c r="B52" s="196" t="s">
        <v>102</v>
      </c>
      <c r="C52" s="96"/>
      <c r="D52" s="94" t="s">
        <v>80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6"/>
      <c r="AD52" s="97">
        <f>Oferta!AD52</f>
        <v>0</v>
      </c>
      <c r="AE52" s="98"/>
      <c r="AF52" s="98"/>
      <c r="AG52" s="98"/>
      <c r="AH52" s="98"/>
      <c r="AI52" s="98"/>
      <c r="AJ52" s="98"/>
      <c r="AK52" s="98"/>
      <c r="AL52" s="99"/>
      <c r="AM52" s="103" t="s">
        <v>27</v>
      </c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5"/>
      <c r="AY52" s="100">
        <f>Oferta!AY52</f>
        <v>0</v>
      </c>
      <c r="AZ52" s="101"/>
      <c r="BA52" s="102"/>
      <c r="BB52" s="39">
        <f t="shared" si="11"/>
        <v>0</v>
      </c>
      <c r="BC52" s="60">
        <f t="shared" si="12"/>
        <v>0</v>
      </c>
      <c r="BD52" s="59">
        <f t="shared" si="2"/>
        <v>0</v>
      </c>
    </row>
    <row r="53" spans="2:64" x14ac:dyDescent="0.3">
      <c r="B53" s="196" t="s">
        <v>103</v>
      </c>
      <c r="C53" s="96"/>
      <c r="D53" s="94" t="s">
        <v>81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6"/>
      <c r="AD53" s="97">
        <f>Oferta!AD53</f>
        <v>0</v>
      </c>
      <c r="AE53" s="98"/>
      <c r="AF53" s="98"/>
      <c r="AG53" s="98"/>
      <c r="AH53" s="98"/>
      <c r="AI53" s="98"/>
      <c r="AJ53" s="98"/>
      <c r="AK53" s="98"/>
      <c r="AL53" s="99"/>
      <c r="AM53" s="103" t="s">
        <v>27</v>
      </c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5"/>
      <c r="AY53" s="100">
        <f>Oferta!AY53</f>
        <v>0</v>
      </c>
      <c r="AZ53" s="101"/>
      <c r="BA53" s="102"/>
      <c r="BB53" s="39">
        <f t="shared" si="11"/>
        <v>0</v>
      </c>
      <c r="BC53" s="60">
        <f t="shared" si="12"/>
        <v>0</v>
      </c>
      <c r="BD53" s="59">
        <f t="shared" si="2"/>
        <v>0</v>
      </c>
    </row>
    <row r="54" spans="2:64" x14ac:dyDescent="0.3">
      <c r="B54" s="196" t="s">
        <v>104</v>
      </c>
      <c r="C54" s="96"/>
      <c r="D54" s="94" t="s">
        <v>82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6"/>
      <c r="AD54" s="97">
        <f>Oferta!AD54</f>
        <v>0</v>
      </c>
      <c r="AE54" s="98"/>
      <c r="AF54" s="98"/>
      <c r="AG54" s="98"/>
      <c r="AH54" s="98"/>
      <c r="AI54" s="98"/>
      <c r="AJ54" s="98"/>
      <c r="AK54" s="98"/>
      <c r="AL54" s="99"/>
      <c r="AM54" s="103" t="s">
        <v>27</v>
      </c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5"/>
      <c r="AY54" s="100">
        <f>Oferta!AY54</f>
        <v>0</v>
      </c>
      <c r="AZ54" s="101"/>
      <c r="BA54" s="102"/>
      <c r="BB54" s="39">
        <f t="shared" si="11"/>
        <v>0</v>
      </c>
      <c r="BC54" s="60">
        <f t="shared" si="12"/>
        <v>0</v>
      </c>
      <c r="BD54" s="59">
        <f t="shared" si="2"/>
        <v>0</v>
      </c>
    </row>
    <row r="55" spans="2:64" x14ac:dyDescent="0.3">
      <c r="B55" s="196" t="s">
        <v>105</v>
      </c>
      <c r="C55" s="96"/>
      <c r="D55" s="94" t="s">
        <v>83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6"/>
      <c r="AD55" s="97">
        <f>Oferta!AD55</f>
        <v>0</v>
      </c>
      <c r="AE55" s="98"/>
      <c r="AF55" s="98"/>
      <c r="AG55" s="98"/>
      <c r="AH55" s="98"/>
      <c r="AI55" s="98"/>
      <c r="AJ55" s="98"/>
      <c r="AK55" s="98"/>
      <c r="AL55" s="99"/>
      <c r="AM55" s="103" t="s">
        <v>27</v>
      </c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5"/>
      <c r="AY55" s="100">
        <f>Oferta!AY55</f>
        <v>0</v>
      </c>
      <c r="AZ55" s="101"/>
      <c r="BA55" s="102"/>
      <c r="BB55" s="39">
        <f t="shared" si="11"/>
        <v>0</v>
      </c>
      <c r="BC55" s="60">
        <f t="shared" si="12"/>
        <v>0</v>
      </c>
      <c r="BD55" s="59">
        <f t="shared" si="2"/>
        <v>0</v>
      </c>
    </row>
    <row r="56" spans="2:64" x14ac:dyDescent="0.3">
      <c r="B56" s="196" t="s">
        <v>106</v>
      </c>
      <c r="C56" s="96"/>
      <c r="D56" s="94" t="s">
        <v>84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6"/>
      <c r="AD56" s="97">
        <f>Oferta!AD56</f>
        <v>0</v>
      </c>
      <c r="AE56" s="98"/>
      <c r="AF56" s="98"/>
      <c r="AG56" s="98"/>
      <c r="AH56" s="98"/>
      <c r="AI56" s="98"/>
      <c r="AJ56" s="98"/>
      <c r="AK56" s="98"/>
      <c r="AL56" s="99"/>
      <c r="AM56" s="103" t="s">
        <v>27</v>
      </c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5"/>
      <c r="AY56" s="100">
        <f>Oferta!AY56</f>
        <v>0</v>
      </c>
      <c r="AZ56" s="101"/>
      <c r="BA56" s="102"/>
      <c r="BB56" s="39">
        <f t="shared" si="11"/>
        <v>0</v>
      </c>
      <c r="BC56" s="60">
        <f t="shared" si="12"/>
        <v>0</v>
      </c>
      <c r="BD56" s="59">
        <f t="shared" si="2"/>
        <v>0</v>
      </c>
    </row>
    <row r="57" spans="2:64" ht="17.25" thickBot="1" x14ac:dyDescent="0.35">
      <c r="B57" s="196" t="s">
        <v>107</v>
      </c>
      <c r="C57" s="96"/>
      <c r="D57" s="94" t="s">
        <v>100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6"/>
      <c r="AD57" s="97">
        <f>Oferta!AD57</f>
        <v>0</v>
      </c>
      <c r="AE57" s="98"/>
      <c r="AF57" s="98"/>
      <c r="AG57" s="98"/>
      <c r="AH57" s="98"/>
      <c r="AI57" s="98"/>
      <c r="AJ57" s="98"/>
      <c r="AK57" s="98"/>
      <c r="AL57" s="99"/>
      <c r="AM57" s="103" t="s">
        <v>27</v>
      </c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5"/>
      <c r="AY57" s="100">
        <f>Oferta!AY57</f>
        <v>0</v>
      </c>
      <c r="AZ57" s="101"/>
      <c r="BA57" s="102"/>
      <c r="BB57" s="39">
        <f t="shared" si="11"/>
        <v>0</v>
      </c>
      <c r="BC57" s="61">
        <f t="shared" si="12"/>
        <v>0</v>
      </c>
      <c r="BD57" s="62">
        <f t="shared" si="2"/>
        <v>0</v>
      </c>
    </row>
    <row r="58" spans="2:64" ht="17.25" thickBot="1" x14ac:dyDescent="0.35">
      <c r="B58" s="106" t="s">
        <v>133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8"/>
      <c r="BC58" s="297"/>
      <c r="BD58" s="298"/>
    </row>
    <row r="59" spans="2:64" x14ac:dyDescent="0.3">
      <c r="B59" s="216" t="s">
        <v>108</v>
      </c>
      <c r="C59" s="217"/>
      <c r="D59" s="203" t="s">
        <v>32</v>
      </c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204"/>
      <c r="AB59" s="204"/>
      <c r="AC59" s="195"/>
      <c r="AD59" s="97">
        <f>Oferta!AD59</f>
        <v>0</v>
      </c>
      <c r="AE59" s="98"/>
      <c r="AF59" s="98"/>
      <c r="AG59" s="98"/>
      <c r="AH59" s="98"/>
      <c r="AI59" s="98"/>
      <c r="AJ59" s="98"/>
      <c r="AK59" s="98"/>
      <c r="AL59" s="99"/>
      <c r="AM59" s="205" t="s">
        <v>7</v>
      </c>
      <c r="AN59" s="205"/>
      <c r="AO59" s="205"/>
      <c r="AP59" s="205"/>
      <c r="AQ59" s="205"/>
      <c r="AR59" s="205"/>
      <c r="AS59" s="205"/>
      <c r="AT59" s="205"/>
      <c r="AU59" s="205"/>
      <c r="AV59" s="205"/>
      <c r="AW59" s="205"/>
      <c r="AX59" s="205"/>
      <c r="AY59" s="100">
        <f>Oferta!AY59</f>
        <v>0</v>
      </c>
      <c r="AZ59" s="101"/>
      <c r="BA59" s="102"/>
      <c r="BB59" s="39">
        <f>AD59*AY59</f>
        <v>0</v>
      </c>
      <c r="BC59" s="66">
        <f>AY59-(AY59*$BC$22)</f>
        <v>0</v>
      </c>
      <c r="BD59" s="65">
        <f t="shared" ref="BD59:BD61" si="13">AD59*BC59</f>
        <v>0</v>
      </c>
    </row>
    <row r="60" spans="2:64" x14ac:dyDescent="0.3">
      <c r="B60" s="216" t="s">
        <v>109</v>
      </c>
      <c r="C60" s="217"/>
      <c r="D60" s="203" t="s">
        <v>33</v>
      </c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195"/>
      <c r="AD60" s="97">
        <f>Oferta!AD60</f>
        <v>0</v>
      </c>
      <c r="AE60" s="98"/>
      <c r="AF60" s="98"/>
      <c r="AG60" s="98"/>
      <c r="AH60" s="98"/>
      <c r="AI60" s="98"/>
      <c r="AJ60" s="98"/>
      <c r="AK60" s="98"/>
      <c r="AL60" s="99"/>
      <c r="AM60" s="205" t="s">
        <v>34</v>
      </c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100">
        <f>Oferta!AY60</f>
        <v>0</v>
      </c>
      <c r="AZ60" s="101"/>
      <c r="BA60" s="102"/>
      <c r="BB60" s="39">
        <f t="shared" ref="BB60:BB62" si="14">AD60*AY60</f>
        <v>0</v>
      </c>
      <c r="BC60" s="60">
        <f t="shared" ref="BC60:BC62" si="15">AY60-(AY60*$BC$22)</f>
        <v>0</v>
      </c>
      <c r="BD60" s="59">
        <f t="shared" si="13"/>
        <v>0</v>
      </c>
    </row>
    <row r="61" spans="2:64" x14ac:dyDescent="0.3">
      <c r="B61" s="216" t="s">
        <v>110</v>
      </c>
      <c r="C61" s="217"/>
      <c r="D61" s="203" t="s">
        <v>35</v>
      </c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195"/>
      <c r="AD61" s="97">
        <f>Oferta!AD61</f>
        <v>0</v>
      </c>
      <c r="AE61" s="98"/>
      <c r="AF61" s="98"/>
      <c r="AG61" s="98"/>
      <c r="AH61" s="98"/>
      <c r="AI61" s="98"/>
      <c r="AJ61" s="98"/>
      <c r="AK61" s="98"/>
      <c r="AL61" s="99"/>
      <c r="AM61" s="205" t="s">
        <v>34</v>
      </c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100">
        <f>Oferta!AY61</f>
        <v>0</v>
      </c>
      <c r="AZ61" s="101"/>
      <c r="BA61" s="102"/>
      <c r="BB61" s="39">
        <f t="shared" si="14"/>
        <v>0</v>
      </c>
      <c r="BC61" s="60">
        <f t="shared" si="15"/>
        <v>0</v>
      </c>
      <c r="BD61" s="59">
        <f t="shared" si="13"/>
        <v>0</v>
      </c>
    </row>
    <row r="62" spans="2:64" ht="17.25" thickBot="1" x14ac:dyDescent="0.35">
      <c r="B62" s="216" t="s">
        <v>111</v>
      </c>
      <c r="C62" s="217"/>
      <c r="D62" s="203" t="s">
        <v>47</v>
      </c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195"/>
      <c r="AD62" s="97">
        <f>Oferta!AD62</f>
        <v>0</v>
      </c>
      <c r="AE62" s="98"/>
      <c r="AF62" s="98"/>
      <c r="AG62" s="98"/>
      <c r="AH62" s="98"/>
      <c r="AI62" s="98"/>
      <c r="AJ62" s="98"/>
      <c r="AK62" s="98"/>
      <c r="AL62" s="99"/>
      <c r="AM62" s="205" t="s">
        <v>48</v>
      </c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100">
        <f>Oferta!AY62</f>
        <v>0</v>
      </c>
      <c r="AZ62" s="101"/>
      <c r="BA62" s="102"/>
      <c r="BB62" s="39">
        <f t="shared" si="14"/>
        <v>0</v>
      </c>
      <c r="BC62" s="61">
        <f t="shared" si="15"/>
        <v>0</v>
      </c>
      <c r="BD62" s="62">
        <f t="shared" ref="BD62:BD83" si="16">AD62*BC62</f>
        <v>0</v>
      </c>
    </row>
    <row r="63" spans="2:64" ht="17.25" thickBot="1" x14ac:dyDescent="0.35">
      <c r="B63" s="106" t="s">
        <v>134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8"/>
      <c r="BC63" s="297"/>
      <c r="BD63" s="298"/>
    </row>
    <row r="64" spans="2:64" ht="14.45" customHeight="1" x14ac:dyDescent="0.3">
      <c r="B64" s="196" t="s">
        <v>135</v>
      </c>
      <c r="C64" s="96"/>
      <c r="D64" s="94" t="s">
        <v>36</v>
      </c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6"/>
      <c r="AD64" s="97">
        <f>Oferta!AD64</f>
        <v>0</v>
      </c>
      <c r="AE64" s="98"/>
      <c r="AF64" s="98"/>
      <c r="AG64" s="98"/>
      <c r="AH64" s="98"/>
      <c r="AI64" s="98"/>
      <c r="AJ64" s="98"/>
      <c r="AK64" s="98"/>
      <c r="AL64" s="99"/>
      <c r="AM64" s="103" t="s">
        <v>15</v>
      </c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5"/>
      <c r="AY64" s="100">
        <f>Oferta!AY64</f>
        <v>0</v>
      </c>
      <c r="AZ64" s="101"/>
      <c r="BA64" s="102"/>
      <c r="BB64" s="39">
        <f>AD64*AY64</f>
        <v>0</v>
      </c>
      <c r="BC64" s="66">
        <f t="shared" ref="BC64:BC83" si="17">AY64-(AY64*$BC$22)</f>
        <v>0</v>
      </c>
      <c r="BD64" s="65">
        <f t="shared" si="16"/>
        <v>0</v>
      </c>
    </row>
    <row r="65" spans="2:56" x14ac:dyDescent="0.3">
      <c r="B65" s="196" t="s">
        <v>136</v>
      </c>
      <c r="C65" s="96"/>
      <c r="D65" s="94" t="s">
        <v>137</v>
      </c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6"/>
      <c r="AD65" s="97">
        <f>Oferta!AD65</f>
        <v>0</v>
      </c>
      <c r="AE65" s="98"/>
      <c r="AF65" s="98"/>
      <c r="AG65" s="98"/>
      <c r="AH65" s="98"/>
      <c r="AI65" s="98"/>
      <c r="AJ65" s="98"/>
      <c r="AK65" s="98"/>
      <c r="AL65" s="99"/>
      <c r="AM65" s="103" t="s">
        <v>27</v>
      </c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5"/>
      <c r="AY65" s="100">
        <f>Oferta!AY65</f>
        <v>0</v>
      </c>
      <c r="AZ65" s="101"/>
      <c r="BA65" s="102"/>
      <c r="BB65" s="39">
        <f t="shared" ref="BB65:BB71" si="18">AD65*AY65</f>
        <v>0</v>
      </c>
      <c r="BC65" s="60">
        <f>AY65-(AY65*$BC$22)</f>
        <v>0</v>
      </c>
      <c r="BD65" s="59">
        <f t="shared" si="16"/>
        <v>0</v>
      </c>
    </row>
    <row r="66" spans="2:56" ht="16.5" customHeight="1" x14ac:dyDescent="0.3">
      <c r="B66" s="196" t="s">
        <v>138</v>
      </c>
      <c r="C66" s="96"/>
      <c r="D66" s="94" t="s">
        <v>37</v>
      </c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6"/>
      <c r="AD66" s="97">
        <f>Oferta!AD66</f>
        <v>0</v>
      </c>
      <c r="AE66" s="98"/>
      <c r="AF66" s="98"/>
      <c r="AG66" s="98"/>
      <c r="AH66" s="98"/>
      <c r="AI66" s="98"/>
      <c r="AJ66" s="98"/>
      <c r="AK66" s="98"/>
      <c r="AL66" s="99"/>
      <c r="AM66" s="103" t="s">
        <v>38</v>
      </c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5"/>
      <c r="AY66" s="100">
        <f>Oferta!AY66</f>
        <v>0</v>
      </c>
      <c r="AZ66" s="101"/>
      <c r="BA66" s="102"/>
      <c r="BB66" s="39">
        <f t="shared" si="18"/>
        <v>0</v>
      </c>
      <c r="BC66" s="60">
        <f t="shared" si="17"/>
        <v>0</v>
      </c>
      <c r="BD66" s="59">
        <f t="shared" si="16"/>
        <v>0</v>
      </c>
    </row>
    <row r="67" spans="2:56" ht="18.95" customHeight="1" x14ac:dyDescent="0.3">
      <c r="B67" s="196" t="s">
        <v>139</v>
      </c>
      <c r="C67" s="96"/>
      <c r="D67" s="94" t="s">
        <v>112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6"/>
      <c r="AD67" s="97">
        <f>Oferta!AD67</f>
        <v>0</v>
      </c>
      <c r="AE67" s="98"/>
      <c r="AF67" s="98"/>
      <c r="AG67" s="98"/>
      <c r="AH67" s="98"/>
      <c r="AI67" s="98"/>
      <c r="AJ67" s="98"/>
      <c r="AK67" s="98"/>
      <c r="AL67" s="99"/>
      <c r="AM67" s="103" t="s">
        <v>38</v>
      </c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5"/>
      <c r="AY67" s="100">
        <f>Oferta!AY67</f>
        <v>0</v>
      </c>
      <c r="AZ67" s="101"/>
      <c r="BA67" s="102"/>
      <c r="BB67" s="39">
        <f t="shared" si="18"/>
        <v>0</v>
      </c>
      <c r="BC67" s="60">
        <f t="shared" si="17"/>
        <v>0</v>
      </c>
      <c r="BD67" s="59">
        <f t="shared" si="16"/>
        <v>0</v>
      </c>
    </row>
    <row r="68" spans="2:56" ht="18.95" customHeight="1" x14ac:dyDescent="0.3">
      <c r="B68" s="196" t="s">
        <v>140</v>
      </c>
      <c r="C68" s="96"/>
      <c r="D68" s="94" t="s">
        <v>39</v>
      </c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6"/>
      <c r="AD68" s="97">
        <f>Oferta!AD68</f>
        <v>0</v>
      </c>
      <c r="AE68" s="98"/>
      <c r="AF68" s="98"/>
      <c r="AG68" s="98"/>
      <c r="AH68" s="98"/>
      <c r="AI68" s="98"/>
      <c r="AJ68" s="98"/>
      <c r="AK68" s="98"/>
      <c r="AL68" s="99"/>
      <c r="AM68" s="103" t="s">
        <v>38</v>
      </c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5"/>
      <c r="AY68" s="100">
        <f>Oferta!AY68</f>
        <v>0</v>
      </c>
      <c r="AZ68" s="101"/>
      <c r="BA68" s="102"/>
      <c r="BB68" s="39">
        <f t="shared" si="18"/>
        <v>0</v>
      </c>
      <c r="BC68" s="60">
        <f t="shared" si="17"/>
        <v>0</v>
      </c>
      <c r="BD68" s="59">
        <f t="shared" si="16"/>
        <v>0</v>
      </c>
    </row>
    <row r="69" spans="2:56" ht="18.95" customHeight="1" x14ac:dyDescent="0.3">
      <c r="B69" s="196" t="s">
        <v>141</v>
      </c>
      <c r="C69" s="96"/>
      <c r="D69" s="94" t="s">
        <v>40</v>
      </c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6"/>
      <c r="AD69" s="97">
        <f>Oferta!AD69</f>
        <v>0</v>
      </c>
      <c r="AE69" s="98"/>
      <c r="AF69" s="98"/>
      <c r="AG69" s="98"/>
      <c r="AH69" s="98"/>
      <c r="AI69" s="98"/>
      <c r="AJ69" s="98"/>
      <c r="AK69" s="98"/>
      <c r="AL69" s="99"/>
      <c r="AM69" s="103" t="s">
        <v>38</v>
      </c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5"/>
      <c r="AY69" s="100">
        <f>Oferta!AY69</f>
        <v>0</v>
      </c>
      <c r="AZ69" s="101"/>
      <c r="BA69" s="102"/>
      <c r="BB69" s="39">
        <f t="shared" si="18"/>
        <v>0</v>
      </c>
      <c r="BC69" s="60">
        <f t="shared" si="17"/>
        <v>0</v>
      </c>
      <c r="BD69" s="59">
        <f t="shared" si="16"/>
        <v>0</v>
      </c>
    </row>
    <row r="70" spans="2:56" ht="18.95" customHeight="1" x14ac:dyDescent="0.3">
      <c r="B70" s="196" t="s">
        <v>142</v>
      </c>
      <c r="C70" s="96"/>
      <c r="D70" s="94" t="s">
        <v>41</v>
      </c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6"/>
      <c r="AD70" s="97">
        <f>Oferta!AD70</f>
        <v>0</v>
      </c>
      <c r="AE70" s="98"/>
      <c r="AF70" s="98"/>
      <c r="AG70" s="98"/>
      <c r="AH70" s="98"/>
      <c r="AI70" s="98"/>
      <c r="AJ70" s="98"/>
      <c r="AK70" s="98"/>
      <c r="AL70" s="99"/>
      <c r="AM70" s="103" t="s">
        <v>38</v>
      </c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5"/>
      <c r="AY70" s="100">
        <f>Oferta!AY70</f>
        <v>0</v>
      </c>
      <c r="AZ70" s="101"/>
      <c r="BA70" s="102"/>
      <c r="BB70" s="39">
        <f t="shared" si="18"/>
        <v>0</v>
      </c>
      <c r="BC70" s="60">
        <f t="shared" si="17"/>
        <v>0</v>
      </c>
      <c r="BD70" s="59">
        <f t="shared" si="16"/>
        <v>0</v>
      </c>
    </row>
    <row r="71" spans="2:56" ht="16.5" customHeight="1" thickBot="1" x14ac:dyDescent="0.35">
      <c r="B71" s="196" t="s">
        <v>143</v>
      </c>
      <c r="C71" s="96"/>
      <c r="D71" s="94" t="s">
        <v>75</v>
      </c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6"/>
      <c r="AD71" s="97">
        <f>Oferta!AD71</f>
        <v>0</v>
      </c>
      <c r="AE71" s="98"/>
      <c r="AF71" s="98"/>
      <c r="AG71" s="98"/>
      <c r="AH71" s="98"/>
      <c r="AI71" s="98"/>
      <c r="AJ71" s="98"/>
      <c r="AK71" s="98"/>
      <c r="AL71" s="99"/>
      <c r="AM71" s="103" t="s">
        <v>15</v>
      </c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5"/>
      <c r="AY71" s="100">
        <f>Oferta!AY71</f>
        <v>0</v>
      </c>
      <c r="AZ71" s="101"/>
      <c r="BA71" s="102"/>
      <c r="BB71" s="39">
        <f t="shared" si="18"/>
        <v>0</v>
      </c>
      <c r="BC71" s="61">
        <f t="shared" si="17"/>
        <v>0</v>
      </c>
      <c r="BD71" s="62">
        <f t="shared" si="16"/>
        <v>0</v>
      </c>
    </row>
    <row r="72" spans="2:56" ht="17.25" thickBot="1" x14ac:dyDescent="0.35">
      <c r="B72" s="106" t="s">
        <v>148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8"/>
      <c r="BC72" s="297"/>
      <c r="BD72" s="298"/>
    </row>
    <row r="73" spans="2:56" ht="17.25" thickBot="1" x14ac:dyDescent="0.35">
      <c r="B73" s="196" t="s">
        <v>144</v>
      </c>
      <c r="C73" s="96"/>
      <c r="D73" s="94" t="s">
        <v>113</v>
      </c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6"/>
      <c r="AD73" s="97">
        <f>Oferta!AD73</f>
        <v>0</v>
      </c>
      <c r="AE73" s="98"/>
      <c r="AF73" s="98"/>
      <c r="AG73" s="98"/>
      <c r="AH73" s="98"/>
      <c r="AI73" s="98"/>
      <c r="AJ73" s="98"/>
      <c r="AK73" s="98"/>
      <c r="AL73" s="99"/>
      <c r="AM73" s="103" t="s">
        <v>145</v>
      </c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5"/>
      <c r="AY73" s="100">
        <f>Oferta!AY73</f>
        <v>0</v>
      </c>
      <c r="AZ73" s="101"/>
      <c r="BA73" s="102"/>
      <c r="BB73" s="39">
        <f t="shared" ref="BB73" si="19">AD73*AY73</f>
        <v>0</v>
      </c>
      <c r="BC73" s="67">
        <f t="shared" si="17"/>
        <v>0</v>
      </c>
      <c r="BD73" s="68">
        <f t="shared" si="16"/>
        <v>0</v>
      </c>
    </row>
    <row r="74" spans="2:56" x14ac:dyDescent="0.3">
      <c r="B74" s="106" t="s">
        <v>163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8"/>
      <c r="BC74" s="64"/>
      <c r="BD74" s="63"/>
    </row>
    <row r="75" spans="2:56" ht="17.25" thickBot="1" x14ac:dyDescent="0.35">
      <c r="B75" s="106" t="s">
        <v>156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8"/>
      <c r="BC75" s="69"/>
      <c r="BD75" s="70"/>
    </row>
    <row r="76" spans="2:56" x14ac:dyDescent="0.3">
      <c r="B76" s="262" t="s">
        <v>174</v>
      </c>
      <c r="C76" s="263"/>
      <c r="D76" s="203" t="s">
        <v>42</v>
      </c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204"/>
      <c r="AB76" s="204"/>
      <c r="AC76" s="195"/>
      <c r="AD76" s="97">
        <f>Oferta!AD76</f>
        <v>0</v>
      </c>
      <c r="AE76" s="98"/>
      <c r="AF76" s="98"/>
      <c r="AG76" s="98"/>
      <c r="AH76" s="98"/>
      <c r="AI76" s="98"/>
      <c r="AJ76" s="98"/>
      <c r="AK76" s="98"/>
      <c r="AL76" s="99"/>
      <c r="AM76" s="205" t="s">
        <v>43</v>
      </c>
      <c r="AN76" s="205"/>
      <c r="AO76" s="205"/>
      <c r="AP76" s="205"/>
      <c r="AQ76" s="205"/>
      <c r="AR76" s="205"/>
      <c r="AS76" s="205"/>
      <c r="AT76" s="205"/>
      <c r="AU76" s="205"/>
      <c r="AV76" s="205"/>
      <c r="AW76" s="205"/>
      <c r="AX76" s="205"/>
      <c r="AY76" s="100">
        <f>Oferta!AY76</f>
        <v>0</v>
      </c>
      <c r="AZ76" s="101"/>
      <c r="BA76" s="102"/>
      <c r="BB76" s="39">
        <f t="shared" ref="BB76:BB83" si="20">AD76*AY76</f>
        <v>0</v>
      </c>
      <c r="BC76" s="66">
        <f t="shared" si="17"/>
        <v>0</v>
      </c>
      <c r="BD76" s="65">
        <f t="shared" si="16"/>
        <v>0</v>
      </c>
    </row>
    <row r="77" spans="2:56" ht="17.25" thickBot="1" x14ac:dyDescent="0.35">
      <c r="B77" s="262" t="s">
        <v>175</v>
      </c>
      <c r="C77" s="263"/>
      <c r="D77" s="203" t="s">
        <v>44</v>
      </c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195"/>
      <c r="AD77" s="97">
        <f>Oferta!AD77</f>
        <v>0</v>
      </c>
      <c r="AE77" s="98"/>
      <c r="AF77" s="98"/>
      <c r="AG77" s="98"/>
      <c r="AH77" s="98"/>
      <c r="AI77" s="98"/>
      <c r="AJ77" s="98"/>
      <c r="AK77" s="98"/>
      <c r="AL77" s="99"/>
      <c r="AM77" s="205" t="s">
        <v>45</v>
      </c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100">
        <f>Oferta!AY77</f>
        <v>0</v>
      </c>
      <c r="AZ77" s="101"/>
      <c r="BA77" s="102"/>
      <c r="BB77" s="39">
        <f t="shared" si="20"/>
        <v>0</v>
      </c>
      <c r="BC77" s="61">
        <f t="shared" si="17"/>
        <v>0</v>
      </c>
      <c r="BD77" s="62">
        <f t="shared" si="16"/>
        <v>0</v>
      </c>
    </row>
    <row r="78" spans="2:56" ht="17.25" thickBot="1" x14ac:dyDescent="0.35">
      <c r="B78" s="106" t="s">
        <v>157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8"/>
      <c r="BC78" s="297"/>
      <c r="BD78" s="298"/>
    </row>
    <row r="79" spans="2:56" x14ac:dyDescent="0.3">
      <c r="B79" s="272" t="s">
        <v>89</v>
      </c>
      <c r="C79" s="273"/>
      <c r="D79" s="206" t="s">
        <v>49</v>
      </c>
      <c r="E79" s="207"/>
      <c r="F79" s="207"/>
      <c r="G79" s="207"/>
      <c r="H79" s="207"/>
      <c r="I79" s="207"/>
      <c r="J79" s="207"/>
      <c r="K79" s="207"/>
      <c r="L79" s="207"/>
      <c r="M79" s="207"/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  <c r="AB79" s="207"/>
      <c r="AC79" s="208"/>
      <c r="AD79" s="209">
        <f>Oferta!AD79</f>
        <v>24</v>
      </c>
      <c r="AE79" s="210"/>
      <c r="AF79" s="210"/>
      <c r="AG79" s="210"/>
      <c r="AH79" s="210"/>
      <c r="AI79" s="210"/>
      <c r="AJ79" s="210"/>
      <c r="AK79" s="210"/>
      <c r="AL79" s="211"/>
      <c r="AM79" s="212" t="s">
        <v>43</v>
      </c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3">
        <f>Oferta!AY79</f>
        <v>0</v>
      </c>
      <c r="AZ79" s="214"/>
      <c r="BA79" s="215"/>
      <c r="BB79" s="75">
        <f t="shared" si="20"/>
        <v>0</v>
      </c>
      <c r="BC79" s="76">
        <f t="shared" si="17"/>
        <v>0</v>
      </c>
      <c r="BD79" s="77">
        <f t="shared" si="16"/>
        <v>0</v>
      </c>
    </row>
    <row r="80" spans="2:56" ht="17.25" thickBot="1" x14ac:dyDescent="0.35">
      <c r="B80" s="272" t="s">
        <v>90</v>
      </c>
      <c r="C80" s="273"/>
      <c r="D80" s="274" t="s">
        <v>50</v>
      </c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5"/>
      <c r="S80" s="275"/>
      <c r="T80" s="275"/>
      <c r="U80" s="275"/>
      <c r="V80" s="275"/>
      <c r="W80" s="275"/>
      <c r="X80" s="275"/>
      <c r="Y80" s="275"/>
      <c r="Z80" s="275"/>
      <c r="AA80" s="275"/>
      <c r="AB80" s="275"/>
      <c r="AC80" s="276"/>
      <c r="AD80" s="209">
        <f>Oferta!AD80</f>
        <v>488</v>
      </c>
      <c r="AE80" s="210"/>
      <c r="AF80" s="210"/>
      <c r="AG80" s="210"/>
      <c r="AH80" s="210"/>
      <c r="AI80" s="210"/>
      <c r="AJ80" s="210"/>
      <c r="AK80" s="210"/>
      <c r="AL80" s="211"/>
      <c r="AM80" s="280" t="s">
        <v>45</v>
      </c>
      <c r="AN80" s="280"/>
      <c r="AO80" s="280"/>
      <c r="AP80" s="280"/>
      <c r="AQ80" s="280"/>
      <c r="AR80" s="280"/>
      <c r="AS80" s="280"/>
      <c r="AT80" s="280"/>
      <c r="AU80" s="280"/>
      <c r="AV80" s="280"/>
      <c r="AW80" s="280"/>
      <c r="AX80" s="280"/>
      <c r="AY80" s="213">
        <f>Oferta!AY80</f>
        <v>0</v>
      </c>
      <c r="AZ80" s="214"/>
      <c r="BA80" s="215"/>
      <c r="BB80" s="75">
        <f t="shared" si="20"/>
        <v>0</v>
      </c>
      <c r="BC80" s="82">
        <f t="shared" si="17"/>
        <v>0</v>
      </c>
      <c r="BD80" s="83">
        <f t="shared" si="16"/>
        <v>0</v>
      </c>
    </row>
    <row r="81" spans="2:56" ht="17.25" thickBot="1" x14ac:dyDescent="0.35">
      <c r="B81" s="106" t="s">
        <v>158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8"/>
      <c r="BC81" s="297"/>
      <c r="BD81" s="298"/>
    </row>
    <row r="82" spans="2:56" x14ac:dyDescent="0.3">
      <c r="B82" s="262" t="s">
        <v>91</v>
      </c>
      <c r="C82" s="263"/>
      <c r="D82" s="203" t="s">
        <v>77</v>
      </c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204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204"/>
      <c r="AB82" s="204"/>
      <c r="AC82" s="195"/>
      <c r="AD82" s="97">
        <f>Oferta!AD82</f>
        <v>0</v>
      </c>
      <c r="AE82" s="98"/>
      <c r="AF82" s="98"/>
      <c r="AG82" s="98"/>
      <c r="AH82" s="98"/>
      <c r="AI82" s="98"/>
      <c r="AJ82" s="98"/>
      <c r="AK82" s="98"/>
      <c r="AL82" s="99"/>
      <c r="AM82" s="205" t="s">
        <v>43</v>
      </c>
      <c r="AN82" s="205"/>
      <c r="AO82" s="205"/>
      <c r="AP82" s="205"/>
      <c r="AQ82" s="205"/>
      <c r="AR82" s="205"/>
      <c r="AS82" s="205"/>
      <c r="AT82" s="205"/>
      <c r="AU82" s="205"/>
      <c r="AV82" s="205"/>
      <c r="AW82" s="205"/>
      <c r="AX82" s="205"/>
      <c r="AY82" s="100">
        <f>Oferta!AY82</f>
        <v>0</v>
      </c>
      <c r="AZ82" s="101"/>
      <c r="BA82" s="102"/>
      <c r="BB82" s="39">
        <f t="shared" si="20"/>
        <v>0</v>
      </c>
      <c r="BC82" s="66">
        <f t="shared" si="17"/>
        <v>0</v>
      </c>
      <c r="BD82" s="65">
        <f t="shared" si="16"/>
        <v>0</v>
      </c>
    </row>
    <row r="83" spans="2:56" ht="17.25" thickBot="1" x14ac:dyDescent="0.35">
      <c r="B83" s="262" t="s">
        <v>176</v>
      </c>
      <c r="C83" s="263"/>
      <c r="D83" s="246" t="s">
        <v>78</v>
      </c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247"/>
      <c r="R83" s="247"/>
      <c r="S83" s="247"/>
      <c r="T83" s="247"/>
      <c r="U83" s="247"/>
      <c r="V83" s="247"/>
      <c r="W83" s="247"/>
      <c r="X83" s="247"/>
      <c r="Y83" s="247"/>
      <c r="Z83" s="247"/>
      <c r="AA83" s="247"/>
      <c r="AB83" s="247"/>
      <c r="AC83" s="248"/>
      <c r="AD83" s="97">
        <f>Oferta!AD83</f>
        <v>0</v>
      </c>
      <c r="AE83" s="98"/>
      <c r="AF83" s="98"/>
      <c r="AG83" s="98"/>
      <c r="AH83" s="98"/>
      <c r="AI83" s="98"/>
      <c r="AJ83" s="98"/>
      <c r="AK83" s="98"/>
      <c r="AL83" s="99"/>
      <c r="AM83" s="252" t="s">
        <v>45</v>
      </c>
      <c r="AN83" s="252"/>
      <c r="AO83" s="252"/>
      <c r="AP83" s="252"/>
      <c r="AQ83" s="252"/>
      <c r="AR83" s="252"/>
      <c r="AS83" s="252"/>
      <c r="AT83" s="252"/>
      <c r="AU83" s="252"/>
      <c r="AV83" s="252"/>
      <c r="AW83" s="252"/>
      <c r="AX83" s="252"/>
      <c r="AY83" s="100">
        <f>Oferta!AY83</f>
        <v>0</v>
      </c>
      <c r="AZ83" s="101"/>
      <c r="BA83" s="102"/>
      <c r="BB83" s="39">
        <f t="shared" si="20"/>
        <v>0</v>
      </c>
      <c r="BC83" s="61">
        <f t="shared" si="17"/>
        <v>0</v>
      </c>
      <c r="BD83" s="62">
        <f t="shared" si="16"/>
        <v>0</v>
      </c>
    </row>
    <row r="84" spans="2:56" ht="17.25" thickBot="1" x14ac:dyDescent="0.35">
      <c r="B84" s="106" t="s">
        <v>159</v>
      </c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8"/>
      <c r="BC84" s="297"/>
      <c r="BD84" s="298"/>
    </row>
    <row r="85" spans="2:56" ht="33.75" customHeight="1" thickBot="1" x14ac:dyDescent="0.35">
      <c r="B85" s="264" t="s">
        <v>160</v>
      </c>
      <c r="C85" s="265"/>
      <c r="D85" s="266" t="s">
        <v>161</v>
      </c>
      <c r="E85" s="267"/>
      <c r="F85" s="267"/>
      <c r="G85" s="267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8"/>
      <c r="AD85" s="269">
        <f>Oferta!AD85</f>
        <v>0</v>
      </c>
      <c r="AE85" s="270"/>
      <c r="AF85" s="270"/>
      <c r="AG85" s="270"/>
      <c r="AH85" s="270"/>
      <c r="AI85" s="270"/>
      <c r="AJ85" s="270"/>
      <c r="AK85" s="270"/>
      <c r="AL85" s="271"/>
      <c r="AM85" s="84" t="s">
        <v>162</v>
      </c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5">
        <f>Oferta!AY85</f>
        <v>0</v>
      </c>
      <c r="AZ85" s="86"/>
      <c r="BA85" s="87"/>
      <c r="BB85" s="29">
        <f>AD85*AY85</f>
        <v>0</v>
      </c>
      <c r="BC85" s="67">
        <f>AY85-(AY85*$BC$22)</f>
        <v>0</v>
      </c>
      <c r="BD85" s="68">
        <f>AD85*BC85</f>
        <v>0</v>
      </c>
    </row>
    <row r="86" spans="2:56" x14ac:dyDescent="0.3">
      <c r="B86" s="253" t="s">
        <v>58</v>
      </c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4"/>
      <c r="AK86" s="254"/>
      <c r="AL86" s="254"/>
      <c r="AM86" s="254"/>
      <c r="AN86" s="254"/>
      <c r="AO86" s="254"/>
      <c r="AP86" s="254"/>
      <c r="AQ86" s="254"/>
      <c r="AR86" s="254"/>
      <c r="AS86" s="254"/>
      <c r="AT86" s="254"/>
      <c r="AU86" s="254"/>
      <c r="AV86" s="254"/>
      <c r="AW86" s="254"/>
      <c r="AX86" s="254"/>
      <c r="AY86" s="254"/>
      <c r="AZ86" s="254"/>
      <c r="BA86" s="255"/>
      <c r="BB86" s="54">
        <f>SUM(BB24:BB28,BB30:BB32,BB34:BB36,BB38:BB43,BB45:BB48,BB50:BB57,BB59:BB62,BB64:BB71,BB73,BB76:BB77,BB79:BB80,BB82:BB83,BB85)</f>
        <v>0</v>
      </c>
      <c r="BC86" s="299"/>
      <c r="BD86" s="71">
        <f>SUM(BD24:BD83)</f>
        <v>0</v>
      </c>
    </row>
    <row r="87" spans="2:56" x14ac:dyDescent="0.3">
      <c r="B87" s="256" t="s">
        <v>56</v>
      </c>
      <c r="C87" s="257"/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  <c r="O87" s="257"/>
      <c r="P87" s="257"/>
      <c r="Q87" s="257"/>
      <c r="R87" s="257"/>
      <c r="S87" s="257"/>
      <c r="T87" s="257"/>
      <c r="U87" s="257"/>
      <c r="V87" s="257"/>
      <c r="W87" s="257"/>
      <c r="X87" s="257"/>
      <c r="Y87" s="257"/>
      <c r="Z87" s="257"/>
      <c r="AA87" s="257"/>
      <c r="AB87" s="257"/>
      <c r="AC87" s="257"/>
      <c r="AD87" s="257"/>
      <c r="AE87" s="257"/>
      <c r="AF87" s="257"/>
      <c r="AG87" s="257"/>
      <c r="AH87" s="257"/>
      <c r="AI87" s="257"/>
      <c r="AJ87" s="257"/>
      <c r="AK87" s="257"/>
      <c r="AL87" s="257"/>
      <c r="AM87" s="257"/>
      <c r="AN87" s="257"/>
      <c r="AO87" s="257"/>
      <c r="AP87" s="257"/>
      <c r="AQ87" s="257"/>
      <c r="AR87" s="257"/>
      <c r="AS87" s="257"/>
      <c r="AT87" s="257"/>
      <c r="AU87" s="257"/>
      <c r="AV87" s="257"/>
      <c r="AW87" s="257"/>
      <c r="AX87" s="257"/>
      <c r="AY87" s="257"/>
      <c r="AZ87" s="257"/>
      <c r="BA87" s="258"/>
      <c r="BB87" s="25">
        <f>BB86*0.23</f>
        <v>0</v>
      </c>
      <c r="BC87" s="300"/>
      <c r="BD87" s="72">
        <f>BD86*0.23</f>
        <v>0</v>
      </c>
    </row>
    <row r="88" spans="2:56" ht="17.25" thickBot="1" x14ac:dyDescent="0.35">
      <c r="B88" s="259" t="s">
        <v>57</v>
      </c>
      <c r="C88" s="260"/>
      <c r="D88" s="260"/>
      <c r="E88" s="260"/>
      <c r="F88" s="260"/>
      <c r="G88" s="260"/>
      <c r="H88" s="260"/>
      <c r="I88" s="260"/>
      <c r="J88" s="260"/>
      <c r="K88" s="260"/>
      <c r="L88" s="260"/>
      <c r="M88" s="260"/>
      <c r="N88" s="260"/>
      <c r="O88" s="260"/>
      <c r="P88" s="260"/>
      <c r="Q88" s="260"/>
      <c r="R88" s="260"/>
      <c r="S88" s="260"/>
      <c r="T88" s="260"/>
      <c r="U88" s="260"/>
      <c r="V88" s="260"/>
      <c r="W88" s="260"/>
      <c r="X88" s="260"/>
      <c r="Y88" s="260"/>
      <c r="Z88" s="260"/>
      <c r="AA88" s="260"/>
      <c r="AB88" s="260"/>
      <c r="AC88" s="260"/>
      <c r="AD88" s="260"/>
      <c r="AE88" s="260"/>
      <c r="AF88" s="260"/>
      <c r="AG88" s="260"/>
      <c r="AH88" s="260"/>
      <c r="AI88" s="260"/>
      <c r="AJ88" s="260"/>
      <c r="AK88" s="260"/>
      <c r="AL88" s="260"/>
      <c r="AM88" s="260"/>
      <c r="AN88" s="260"/>
      <c r="AO88" s="260"/>
      <c r="AP88" s="260"/>
      <c r="AQ88" s="260"/>
      <c r="AR88" s="260"/>
      <c r="AS88" s="260"/>
      <c r="AT88" s="260"/>
      <c r="AU88" s="260"/>
      <c r="AV88" s="260"/>
      <c r="AW88" s="260"/>
      <c r="AX88" s="260"/>
      <c r="AY88" s="260"/>
      <c r="AZ88" s="260"/>
      <c r="BA88" s="261"/>
      <c r="BB88" s="55">
        <f>BB86*1.23</f>
        <v>0</v>
      </c>
      <c r="BC88" s="301"/>
      <c r="BD88" s="73">
        <f>BD86+BD87</f>
        <v>0</v>
      </c>
    </row>
    <row r="89" spans="2:56" x14ac:dyDescent="0.3">
      <c r="B89" s="218" t="s">
        <v>46</v>
      </c>
      <c r="C89" s="219"/>
      <c r="D89" s="219"/>
      <c r="E89" s="219"/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9"/>
      <c r="Z89" s="219"/>
      <c r="AA89" s="219"/>
      <c r="AB89" s="219"/>
      <c r="AC89" s="219"/>
      <c r="AD89" s="219"/>
      <c r="AE89" s="219"/>
      <c r="AF89" s="219"/>
      <c r="AG89" s="219"/>
      <c r="AH89" s="219"/>
      <c r="AI89" s="219"/>
      <c r="AJ89" s="219"/>
      <c r="AK89" s="219"/>
      <c r="AL89" s="219"/>
      <c r="AM89" s="219"/>
      <c r="AN89" s="219"/>
      <c r="AO89" s="219"/>
      <c r="AP89" s="219"/>
      <c r="AQ89" s="219"/>
      <c r="AR89" s="219"/>
      <c r="AS89" s="219"/>
      <c r="AT89" s="219"/>
      <c r="AU89" s="219"/>
      <c r="AV89" s="219"/>
      <c r="AW89" s="219"/>
      <c r="AX89" s="219"/>
      <c r="AY89" s="219"/>
      <c r="AZ89" s="219"/>
      <c r="BA89" s="219"/>
      <c r="BB89" s="220"/>
    </row>
    <row r="90" spans="2:56" ht="27" customHeight="1" x14ac:dyDescent="0.3">
      <c r="B90" s="88" t="s">
        <v>172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  <c r="AL90" s="89"/>
      <c r="AM90" s="89"/>
      <c r="AN90" s="89"/>
      <c r="AO90" s="89"/>
      <c r="AP90" s="89"/>
      <c r="AQ90" s="89"/>
      <c r="AR90" s="89"/>
      <c r="AS90" s="89"/>
      <c r="AT90" s="89"/>
      <c r="AU90" s="89"/>
      <c r="AV90" s="89"/>
      <c r="AW90" s="89"/>
      <c r="AX90" s="89"/>
      <c r="AY90" s="89"/>
      <c r="AZ90" s="89"/>
      <c r="BA90" s="89"/>
      <c r="BB90" s="90"/>
    </row>
    <row r="91" spans="2:56" ht="27" customHeight="1" x14ac:dyDescent="0.3">
      <c r="B91" s="309" t="s">
        <v>173</v>
      </c>
      <c r="C91" s="310"/>
      <c r="D91" s="310"/>
      <c r="E91" s="310"/>
      <c r="F91" s="310"/>
      <c r="G91" s="310"/>
      <c r="H91" s="310"/>
      <c r="I91" s="310"/>
      <c r="J91" s="310"/>
      <c r="K91" s="310"/>
      <c r="L91" s="310"/>
      <c r="M91" s="310"/>
      <c r="N91" s="310"/>
      <c r="O91" s="310"/>
      <c r="P91" s="310"/>
      <c r="Q91" s="310"/>
      <c r="R91" s="310"/>
      <c r="S91" s="310"/>
      <c r="T91" s="310"/>
      <c r="U91" s="310"/>
      <c r="V91" s="310"/>
      <c r="W91" s="310"/>
      <c r="X91" s="310"/>
      <c r="Y91" s="310"/>
      <c r="Z91" s="310"/>
      <c r="AA91" s="310"/>
      <c r="AB91" s="310"/>
      <c r="AC91" s="310"/>
      <c r="AD91" s="310"/>
      <c r="AE91" s="310"/>
      <c r="AF91" s="310"/>
      <c r="AG91" s="310"/>
      <c r="AH91" s="310"/>
      <c r="AI91" s="310"/>
      <c r="AJ91" s="310"/>
      <c r="AK91" s="310"/>
      <c r="AL91" s="310"/>
      <c r="AM91" s="310"/>
      <c r="AN91" s="310"/>
      <c r="AO91" s="310"/>
      <c r="AP91" s="310"/>
      <c r="AQ91" s="310"/>
      <c r="AR91" s="310"/>
      <c r="AS91" s="310"/>
      <c r="AT91" s="310"/>
      <c r="AU91" s="310"/>
      <c r="AV91" s="310"/>
      <c r="AW91" s="310"/>
      <c r="AX91" s="310"/>
      <c r="AY91" s="310"/>
      <c r="AZ91" s="310"/>
      <c r="BA91" s="310"/>
      <c r="BB91" s="311"/>
    </row>
    <row r="92" spans="2:56" x14ac:dyDescent="0.3">
      <c r="B92" s="106" t="s">
        <v>168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8"/>
    </row>
    <row r="93" spans="2:56" x14ac:dyDescent="0.3">
      <c r="B93" s="221" t="s">
        <v>66</v>
      </c>
      <c r="C93" s="222"/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  <c r="P93" s="222"/>
      <c r="Q93" s="222"/>
      <c r="R93" s="222"/>
      <c r="S93" s="222"/>
      <c r="T93" s="222"/>
      <c r="U93" s="222"/>
      <c r="V93" s="222"/>
      <c r="W93" s="222"/>
      <c r="X93" s="222"/>
      <c r="Y93" s="222"/>
      <c r="Z93" s="222"/>
      <c r="AA93" s="222"/>
      <c r="AB93" s="222"/>
      <c r="AC93" s="223"/>
      <c r="AD93" s="230" t="s">
        <v>59</v>
      </c>
      <c r="AE93" s="230"/>
      <c r="AF93" s="230"/>
      <c r="AG93" s="230"/>
      <c r="AH93" s="230"/>
      <c r="AI93" s="230"/>
      <c r="AJ93" s="230"/>
      <c r="AK93" s="230"/>
      <c r="AL93" s="230"/>
      <c r="AM93" s="230"/>
      <c r="AN93" s="230"/>
      <c r="AO93" s="230"/>
      <c r="AP93" s="230"/>
      <c r="AQ93" s="230"/>
      <c r="AR93" s="230"/>
      <c r="AS93" s="230"/>
      <c r="AT93" s="230"/>
      <c r="AU93" s="230"/>
      <c r="AV93" s="230"/>
      <c r="AW93" s="230"/>
      <c r="AX93" s="231"/>
      <c r="AY93" s="232" t="s">
        <v>60</v>
      </c>
      <c r="AZ93" s="230"/>
      <c r="BA93" s="230"/>
      <c r="BB93" s="233"/>
    </row>
    <row r="94" spans="2:56" x14ac:dyDescent="0.3">
      <c r="B94" s="224"/>
      <c r="C94" s="225"/>
      <c r="D94" s="225"/>
      <c r="E94" s="225"/>
      <c r="F94" s="225"/>
      <c r="G94" s="225"/>
      <c r="H94" s="225"/>
      <c r="I94" s="225"/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25"/>
      <c r="Y94" s="225"/>
      <c r="Z94" s="225"/>
      <c r="AA94" s="225"/>
      <c r="AB94" s="225"/>
      <c r="AC94" s="226"/>
      <c r="AD94" s="234"/>
      <c r="AE94" s="235"/>
      <c r="AF94" s="235"/>
      <c r="AG94" s="235"/>
      <c r="AH94" s="235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5"/>
      <c r="AT94" s="235"/>
      <c r="AU94" s="235"/>
      <c r="AV94" s="235"/>
      <c r="AW94" s="235"/>
      <c r="AX94" s="236"/>
      <c r="AY94" s="234"/>
      <c r="AZ94" s="235"/>
      <c r="BA94" s="235"/>
      <c r="BB94" s="243"/>
    </row>
    <row r="95" spans="2:56" x14ac:dyDescent="0.3">
      <c r="B95" s="224"/>
      <c r="C95" s="225"/>
      <c r="D95" s="225"/>
      <c r="E95" s="225"/>
      <c r="F95" s="225"/>
      <c r="G95" s="225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6"/>
      <c r="AD95" s="237"/>
      <c r="AE95" s="238"/>
      <c r="AF95" s="238"/>
      <c r="AG95" s="238"/>
      <c r="AH95" s="238"/>
      <c r="AI95" s="238"/>
      <c r="AJ95" s="238"/>
      <c r="AK95" s="238"/>
      <c r="AL95" s="238"/>
      <c r="AM95" s="238"/>
      <c r="AN95" s="238"/>
      <c r="AO95" s="238"/>
      <c r="AP95" s="238"/>
      <c r="AQ95" s="238"/>
      <c r="AR95" s="238"/>
      <c r="AS95" s="238"/>
      <c r="AT95" s="238"/>
      <c r="AU95" s="238"/>
      <c r="AV95" s="238"/>
      <c r="AW95" s="238"/>
      <c r="AX95" s="239"/>
      <c r="AY95" s="237"/>
      <c r="AZ95" s="238"/>
      <c r="BA95" s="238"/>
      <c r="BB95" s="244"/>
    </row>
    <row r="96" spans="2:56" x14ac:dyDescent="0.3">
      <c r="B96" s="224"/>
      <c r="C96" s="225"/>
      <c r="D96" s="225"/>
      <c r="E96" s="225"/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6"/>
      <c r="AD96" s="237"/>
      <c r="AE96" s="238"/>
      <c r="AF96" s="238"/>
      <c r="AG96" s="238"/>
      <c r="AH96" s="238"/>
      <c r="AI96" s="238"/>
      <c r="AJ96" s="238"/>
      <c r="AK96" s="238"/>
      <c r="AL96" s="238"/>
      <c r="AM96" s="238"/>
      <c r="AN96" s="238"/>
      <c r="AO96" s="238"/>
      <c r="AP96" s="238"/>
      <c r="AQ96" s="238"/>
      <c r="AR96" s="238"/>
      <c r="AS96" s="238"/>
      <c r="AT96" s="238"/>
      <c r="AU96" s="238"/>
      <c r="AV96" s="238"/>
      <c r="AW96" s="238"/>
      <c r="AX96" s="239"/>
      <c r="AY96" s="237"/>
      <c r="AZ96" s="238"/>
      <c r="BA96" s="238"/>
      <c r="BB96" s="244"/>
    </row>
    <row r="97" spans="2:54" x14ac:dyDescent="0.3">
      <c r="B97" s="302"/>
      <c r="C97" s="303"/>
      <c r="D97" s="303"/>
      <c r="E97" s="303"/>
      <c r="F97" s="303"/>
      <c r="G97" s="303"/>
      <c r="H97" s="303"/>
      <c r="I97" s="303"/>
      <c r="J97" s="303"/>
      <c r="K97" s="303"/>
      <c r="L97" s="303"/>
      <c r="M97" s="303"/>
      <c r="N97" s="303"/>
      <c r="O97" s="303"/>
      <c r="P97" s="303"/>
      <c r="Q97" s="303"/>
      <c r="R97" s="303"/>
      <c r="S97" s="303"/>
      <c r="T97" s="303"/>
      <c r="U97" s="303"/>
      <c r="V97" s="303"/>
      <c r="W97" s="303"/>
      <c r="X97" s="303"/>
      <c r="Y97" s="303"/>
      <c r="Z97" s="303"/>
      <c r="AA97" s="303"/>
      <c r="AB97" s="303"/>
      <c r="AC97" s="304"/>
      <c r="AD97" s="305"/>
      <c r="AE97" s="306"/>
      <c r="AF97" s="306"/>
      <c r="AG97" s="306"/>
      <c r="AH97" s="306"/>
      <c r="AI97" s="306"/>
      <c r="AJ97" s="306"/>
      <c r="AK97" s="306"/>
      <c r="AL97" s="306"/>
      <c r="AM97" s="306"/>
      <c r="AN97" s="306"/>
      <c r="AO97" s="306"/>
      <c r="AP97" s="306"/>
      <c r="AQ97" s="306"/>
      <c r="AR97" s="306"/>
      <c r="AS97" s="306"/>
      <c r="AT97" s="306"/>
      <c r="AU97" s="306"/>
      <c r="AV97" s="306"/>
      <c r="AW97" s="306"/>
      <c r="AX97" s="307"/>
      <c r="AY97" s="305"/>
      <c r="AZ97" s="306"/>
      <c r="BA97" s="306"/>
      <c r="BB97" s="308"/>
    </row>
    <row r="98" spans="2:54" x14ac:dyDescent="0.3">
      <c r="B98" s="106" t="s">
        <v>171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8"/>
    </row>
    <row r="99" spans="2:54" x14ac:dyDescent="0.3">
      <c r="B99" s="221" t="s">
        <v>66</v>
      </c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22"/>
      <c r="Z99" s="222"/>
      <c r="AA99" s="222"/>
      <c r="AB99" s="222"/>
      <c r="AC99" s="223"/>
      <c r="AD99" s="230" t="s">
        <v>59</v>
      </c>
      <c r="AE99" s="230"/>
      <c r="AF99" s="230"/>
      <c r="AG99" s="230"/>
      <c r="AH99" s="230"/>
      <c r="AI99" s="230"/>
      <c r="AJ99" s="230"/>
      <c r="AK99" s="230"/>
      <c r="AL99" s="230"/>
      <c r="AM99" s="230"/>
      <c r="AN99" s="230"/>
      <c r="AO99" s="230"/>
      <c r="AP99" s="230"/>
      <c r="AQ99" s="230"/>
      <c r="AR99" s="230"/>
      <c r="AS99" s="230"/>
      <c r="AT99" s="230"/>
      <c r="AU99" s="230"/>
      <c r="AV99" s="230"/>
      <c r="AW99" s="230"/>
      <c r="AX99" s="231"/>
      <c r="AY99" s="232" t="s">
        <v>60</v>
      </c>
      <c r="AZ99" s="230"/>
      <c r="BA99" s="230"/>
      <c r="BB99" s="233"/>
    </row>
    <row r="100" spans="2:54" x14ac:dyDescent="0.3">
      <c r="B100" s="224"/>
      <c r="C100" s="225"/>
      <c r="D100" s="225"/>
      <c r="E100" s="225"/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25"/>
      <c r="Z100" s="225"/>
      <c r="AA100" s="225"/>
      <c r="AB100" s="225"/>
      <c r="AC100" s="226"/>
      <c r="AD100" s="234"/>
      <c r="AE100" s="235"/>
      <c r="AF100" s="235"/>
      <c r="AG100" s="235"/>
      <c r="AH100" s="235"/>
      <c r="AI100" s="235"/>
      <c r="AJ100" s="235"/>
      <c r="AK100" s="235"/>
      <c r="AL100" s="235"/>
      <c r="AM100" s="235"/>
      <c r="AN100" s="235"/>
      <c r="AO100" s="235"/>
      <c r="AP100" s="235"/>
      <c r="AQ100" s="235"/>
      <c r="AR100" s="235"/>
      <c r="AS100" s="235"/>
      <c r="AT100" s="235"/>
      <c r="AU100" s="235"/>
      <c r="AV100" s="235"/>
      <c r="AW100" s="235"/>
      <c r="AX100" s="236"/>
      <c r="AY100" s="234"/>
      <c r="AZ100" s="235"/>
      <c r="BA100" s="235"/>
      <c r="BB100" s="243"/>
    </row>
    <row r="101" spans="2:54" x14ac:dyDescent="0.3">
      <c r="B101" s="224"/>
      <c r="C101" s="225"/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6"/>
      <c r="AD101" s="237"/>
      <c r="AE101" s="238"/>
      <c r="AF101" s="238"/>
      <c r="AG101" s="238"/>
      <c r="AH101" s="238"/>
      <c r="AI101" s="238"/>
      <c r="AJ101" s="238"/>
      <c r="AK101" s="238"/>
      <c r="AL101" s="238"/>
      <c r="AM101" s="238"/>
      <c r="AN101" s="238"/>
      <c r="AO101" s="238"/>
      <c r="AP101" s="238"/>
      <c r="AQ101" s="238"/>
      <c r="AR101" s="238"/>
      <c r="AS101" s="238"/>
      <c r="AT101" s="238"/>
      <c r="AU101" s="238"/>
      <c r="AV101" s="238"/>
      <c r="AW101" s="238"/>
      <c r="AX101" s="239"/>
      <c r="AY101" s="237"/>
      <c r="AZ101" s="238"/>
      <c r="BA101" s="238"/>
      <c r="BB101" s="244"/>
    </row>
    <row r="102" spans="2:54" x14ac:dyDescent="0.3">
      <c r="B102" s="224"/>
      <c r="C102" s="225"/>
      <c r="D102" s="225"/>
      <c r="E102" s="225"/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25"/>
      <c r="Z102" s="225"/>
      <c r="AA102" s="225"/>
      <c r="AB102" s="225"/>
      <c r="AC102" s="226"/>
      <c r="AD102" s="237"/>
      <c r="AE102" s="238"/>
      <c r="AF102" s="238"/>
      <c r="AG102" s="238"/>
      <c r="AH102" s="238"/>
      <c r="AI102" s="238"/>
      <c r="AJ102" s="238"/>
      <c r="AK102" s="238"/>
      <c r="AL102" s="238"/>
      <c r="AM102" s="238"/>
      <c r="AN102" s="238"/>
      <c r="AO102" s="238"/>
      <c r="AP102" s="238"/>
      <c r="AQ102" s="238"/>
      <c r="AR102" s="238"/>
      <c r="AS102" s="238"/>
      <c r="AT102" s="238"/>
      <c r="AU102" s="238"/>
      <c r="AV102" s="238"/>
      <c r="AW102" s="238"/>
      <c r="AX102" s="239"/>
      <c r="AY102" s="237"/>
      <c r="AZ102" s="238"/>
      <c r="BA102" s="238"/>
      <c r="BB102" s="244"/>
    </row>
    <row r="103" spans="2:54" ht="17.25" thickBot="1" x14ac:dyDescent="0.35">
      <c r="B103" s="227"/>
      <c r="C103" s="228"/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  <c r="AA103" s="228"/>
      <c r="AB103" s="228"/>
      <c r="AC103" s="229"/>
      <c r="AD103" s="240"/>
      <c r="AE103" s="241"/>
      <c r="AF103" s="241"/>
      <c r="AG103" s="241"/>
      <c r="AH103" s="241"/>
      <c r="AI103" s="241"/>
      <c r="AJ103" s="241"/>
      <c r="AK103" s="241"/>
      <c r="AL103" s="241"/>
      <c r="AM103" s="241"/>
      <c r="AN103" s="241"/>
      <c r="AO103" s="241"/>
      <c r="AP103" s="241"/>
      <c r="AQ103" s="241"/>
      <c r="AR103" s="241"/>
      <c r="AS103" s="241"/>
      <c r="AT103" s="241"/>
      <c r="AU103" s="241"/>
      <c r="AV103" s="241"/>
      <c r="AW103" s="241"/>
      <c r="AX103" s="242"/>
      <c r="AY103" s="240"/>
      <c r="AZ103" s="241"/>
      <c r="BA103" s="241"/>
      <c r="BB103" s="245"/>
    </row>
  </sheetData>
  <mergeCells count="325">
    <mergeCell ref="B65:C65"/>
    <mergeCell ref="D65:AC65"/>
    <mergeCell ref="AD65:AL65"/>
    <mergeCell ref="AM65:AX65"/>
    <mergeCell ref="AY65:BA65"/>
    <mergeCell ref="B66:C66"/>
    <mergeCell ref="BC23:BD23"/>
    <mergeCell ref="B41:C41"/>
    <mergeCell ref="D41:AC41"/>
    <mergeCell ref="AD41:AL41"/>
    <mergeCell ref="AM41:AX41"/>
    <mergeCell ref="AY41:BA41"/>
    <mergeCell ref="D59:AC59"/>
    <mergeCell ref="AD59:AL59"/>
    <mergeCell ref="AM59:AX59"/>
    <mergeCell ref="AY59:BA59"/>
    <mergeCell ref="D60:AC60"/>
    <mergeCell ref="AD60:AL60"/>
    <mergeCell ref="AM60:AX60"/>
    <mergeCell ref="AY60:BA60"/>
    <mergeCell ref="D57:AC57"/>
    <mergeCell ref="AD57:AL57"/>
    <mergeCell ref="AM57:AX57"/>
    <mergeCell ref="AY57:BA57"/>
    <mergeCell ref="B64:C64"/>
    <mergeCell ref="D64:AC64"/>
    <mergeCell ref="AD64:AL64"/>
    <mergeCell ref="AM64:AX64"/>
    <mergeCell ref="AY64:BA64"/>
    <mergeCell ref="B60:C60"/>
    <mergeCell ref="B61:C61"/>
    <mergeCell ref="B62:C62"/>
    <mergeCell ref="D62:AC62"/>
    <mergeCell ref="AD62:AL62"/>
    <mergeCell ref="AM62:AX62"/>
    <mergeCell ref="AY62:BA62"/>
    <mergeCell ref="B63:BB63"/>
    <mergeCell ref="D56:AC56"/>
    <mergeCell ref="AD56:AL56"/>
    <mergeCell ref="AM56:AX56"/>
    <mergeCell ref="AY56:BA56"/>
    <mergeCell ref="B56:C56"/>
    <mergeCell ref="B57:C57"/>
    <mergeCell ref="B58:BB58"/>
    <mergeCell ref="D61:AC61"/>
    <mergeCell ref="AD61:AL61"/>
    <mergeCell ref="AM61:AX61"/>
    <mergeCell ref="AY61:BA61"/>
    <mergeCell ref="B54:C54"/>
    <mergeCell ref="D54:AC54"/>
    <mergeCell ref="AD54:AL54"/>
    <mergeCell ref="AM54:AX54"/>
    <mergeCell ref="AY54:BA54"/>
    <mergeCell ref="B55:C55"/>
    <mergeCell ref="D55:AC55"/>
    <mergeCell ref="AD55:AL55"/>
    <mergeCell ref="AM55:AX55"/>
    <mergeCell ref="AY55:BA55"/>
    <mergeCell ref="B52:C52"/>
    <mergeCell ref="D52:AC52"/>
    <mergeCell ref="AD52:AL52"/>
    <mergeCell ref="AM52:AX52"/>
    <mergeCell ref="AY52:BA52"/>
    <mergeCell ref="B53:C53"/>
    <mergeCell ref="D53:AC53"/>
    <mergeCell ref="AD53:AL53"/>
    <mergeCell ref="AM53:AX53"/>
    <mergeCell ref="AY53:BA53"/>
    <mergeCell ref="B49:BB49"/>
    <mergeCell ref="B50:C50"/>
    <mergeCell ref="D50:AC50"/>
    <mergeCell ref="AD50:AL50"/>
    <mergeCell ref="AM50:AX50"/>
    <mergeCell ref="AY50:BA50"/>
    <mergeCell ref="B51:C51"/>
    <mergeCell ref="D51:AC51"/>
    <mergeCell ref="AD51:AL51"/>
    <mergeCell ref="AM51:AX51"/>
    <mergeCell ref="AY51:BA51"/>
    <mergeCell ref="B37:BB37"/>
    <mergeCell ref="B42:C42"/>
    <mergeCell ref="D42:AC42"/>
    <mergeCell ref="AD42:AL42"/>
    <mergeCell ref="AM42:AX42"/>
    <mergeCell ref="AY42:BA42"/>
    <mergeCell ref="B43:C43"/>
    <mergeCell ref="D43:AC43"/>
    <mergeCell ref="AD43:AL43"/>
    <mergeCell ref="AM43:AX43"/>
    <mergeCell ref="AY43:BA43"/>
    <mergeCell ref="B39:C39"/>
    <mergeCell ref="D39:AC39"/>
    <mergeCell ref="AD39:AL39"/>
    <mergeCell ref="AM39:AX39"/>
    <mergeCell ref="AY39:BA39"/>
    <mergeCell ref="B38:C38"/>
    <mergeCell ref="D38:AC38"/>
    <mergeCell ref="AD38:AL38"/>
    <mergeCell ref="AM38:AX38"/>
    <mergeCell ref="AY38:BA38"/>
    <mergeCell ref="B40:C40"/>
    <mergeCell ref="D40:AC40"/>
    <mergeCell ref="AD40:AL40"/>
    <mergeCell ref="B35:C35"/>
    <mergeCell ref="D35:AC35"/>
    <mergeCell ref="AD35:AL35"/>
    <mergeCell ref="AM35:AX35"/>
    <mergeCell ref="AY35:BA35"/>
    <mergeCell ref="B36:C36"/>
    <mergeCell ref="D36:AC36"/>
    <mergeCell ref="AD36:AL36"/>
    <mergeCell ref="AM36:AX36"/>
    <mergeCell ref="AY36:BA36"/>
    <mergeCell ref="B33:BB33"/>
    <mergeCell ref="B34:C34"/>
    <mergeCell ref="D34:AC34"/>
    <mergeCell ref="AD34:AL34"/>
    <mergeCell ref="AM34:AX34"/>
    <mergeCell ref="AY34:BA34"/>
    <mergeCell ref="B31:C31"/>
    <mergeCell ref="D31:AC31"/>
    <mergeCell ref="AD31:AL31"/>
    <mergeCell ref="AM31:AX31"/>
    <mergeCell ref="AY31:BA31"/>
    <mergeCell ref="B32:C32"/>
    <mergeCell ref="D32:AC32"/>
    <mergeCell ref="AD32:AL32"/>
    <mergeCell ref="AM32:AX32"/>
    <mergeCell ref="AY32:BA32"/>
    <mergeCell ref="B29:BB29"/>
    <mergeCell ref="B30:C30"/>
    <mergeCell ref="D30:AC30"/>
    <mergeCell ref="AD30:AL30"/>
    <mergeCell ref="AM30:AX30"/>
    <mergeCell ref="AY30:BA30"/>
    <mergeCell ref="B28:C28"/>
    <mergeCell ref="D28:AC28"/>
    <mergeCell ref="AD28:AL28"/>
    <mergeCell ref="AM28:AX28"/>
    <mergeCell ref="AY28:BA28"/>
    <mergeCell ref="B26:C26"/>
    <mergeCell ref="D26:AC26"/>
    <mergeCell ref="AD26:AL26"/>
    <mergeCell ref="AM26:AX26"/>
    <mergeCell ref="AY26:BA26"/>
    <mergeCell ref="B27:C27"/>
    <mergeCell ref="D27:AC27"/>
    <mergeCell ref="AD27:AL27"/>
    <mergeCell ref="AM27:AX27"/>
    <mergeCell ref="AY27:BA27"/>
    <mergeCell ref="B25:C25"/>
    <mergeCell ref="D25:AC25"/>
    <mergeCell ref="AD25:AL25"/>
    <mergeCell ref="AM25:AX25"/>
    <mergeCell ref="AY25:BA25"/>
    <mergeCell ref="B23:BB23"/>
    <mergeCell ref="B24:C24"/>
    <mergeCell ref="D24:AC24"/>
    <mergeCell ref="AD24:AL24"/>
    <mergeCell ref="AM24:AX24"/>
    <mergeCell ref="AY24:BA24"/>
    <mergeCell ref="B21:C21"/>
    <mergeCell ref="D21:AC21"/>
    <mergeCell ref="AD21:AL21"/>
    <mergeCell ref="AM21:AX21"/>
    <mergeCell ref="AY21:BA21"/>
    <mergeCell ref="B22:C22"/>
    <mergeCell ref="D22:AC22"/>
    <mergeCell ref="AD22:AL22"/>
    <mergeCell ref="AM22:AX22"/>
    <mergeCell ref="AY22:BA22"/>
    <mergeCell ref="O17:X17"/>
    <mergeCell ref="Y17:AC17"/>
    <mergeCell ref="B18:N18"/>
    <mergeCell ref="O18:X18"/>
    <mergeCell ref="Y18:AC18"/>
    <mergeCell ref="B20:BB20"/>
    <mergeCell ref="B8:AB8"/>
    <mergeCell ref="AF8:BB12"/>
    <mergeCell ref="B9:AC9"/>
    <mergeCell ref="B10:AB10"/>
    <mergeCell ref="M11:AC14"/>
    <mergeCell ref="AF13:BB13"/>
    <mergeCell ref="AF14:BB18"/>
    <mergeCell ref="B15:AB15"/>
    <mergeCell ref="B16:AC16"/>
    <mergeCell ref="B17:N17"/>
    <mergeCell ref="B3:BB3"/>
    <mergeCell ref="B4:BB4"/>
    <mergeCell ref="B5:AB5"/>
    <mergeCell ref="AF5:AU5"/>
    <mergeCell ref="AW5:BB5"/>
    <mergeCell ref="B6:AC7"/>
    <mergeCell ref="AF6:AV6"/>
    <mergeCell ref="AW6:BB6"/>
    <mergeCell ref="AF7:BB7"/>
    <mergeCell ref="AM40:AX40"/>
    <mergeCell ref="AY40:BA40"/>
    <mergeCell ref="B44:BB44"/>
    <mergeCell ref="B45:C45"/>
    <mergeCell ref="D45:AC45"/>
    <mergeCell ref="AD45:AL45"/>
    <mergeCell ref="AM45:AX45"/>
    <mergeCell ref="AY45:BA45"/>
    <mergeCell ref="B59:C59"/>
    <mergeCell ref="B46:C46"/>
    <mergeCell ref="D46:AC46"/>
    <mergeCell ref="AD46:AL46"/>
    <mergeCell ref="AM46:AX46"/>
    <mergeCell ref="AY46:BA46"/>
    <mergeCell ref="B47:C47"/>
    <mergeCell ref="D47:AC47"/>
    <mergeCell ref="AD47:AL47"/>
    <mergeCell ref="AM47:AX47"/>
    <mergeCell ref="AY47:BA47"/>
    <mergeCell ref="B48:C48"/>
    <mergeCell ref="D48:AC48"/>
    <mergeCell ref="AD48:AL48"/>
    <mergeCell ref="AM48:AX48"/>
    <mergeCell ref="AY48:BA48"/>
    <mergeCell ref="D66:AC66"/>
    <mergeCell ref="AD66:AL66"/>
    <mergeCell ref="AM66:AX66"/>
    <mergeCell ref="AY66:BA66"/>
    <mergeCell ref="B67:C67"/>
    <mergeCell ref="D67:AC67"/>
    <mergeCell ref="AD67:AL67"/>
    <mergeCell ref="AM67:AX67"/>
    <mergeCell ref="AY67:BA67"/>
    <mergeCell ref="B68:C68"/>
    <mergeCell ref="D68:AC68"/>
    <mergeCell ref="AD68:AL68"/>
    <mergeCell ref="AM68:AX68"/>
    <mergeCell ref="AY68:BA68"/>
    <mergeCell ref="B69:C69"/>
    <mergeCell ref="D69:AC69"/>
    <mergeCell ref="AD69:AL69"/>
    <mergeCell ref="AM69:AX69"/>
    <mergeCell ref="AY69:BA69"/>
    <mergeCell ref="B70:C70"/>
    <mergeCell ref="D70:AC70"/>
    <mergeCell ref="AD70:AL70"/>
    <mergeCell ref="AM70:AX70"/>
    <mergeCell ref="AY70:BA70"/>
    <mergeCell ref="B71:C71"/>
    <mergeCell ref="D71:AC71"/>
    <mergeCell ref="AD71:AL71"/>
    <mergeCell ref="AM71:AX71"/>
    <mergeCell ref="AY71:BA71"/>
    <mergeCell ref="B72:BB72"/>
    <mergeCell ref="B73:C73"/>
    <mergeCell ref="D73:AC73"/>
    <mergeCell ref="AD73:AL73"/>
    <mergeCell ref="AM73:AX73"/>
    <mergeCell ref="AY73:BA73"/>
    <mergeCell ref="B74:BB74"/>
    <mergeCell ref="B75:BB75"/>
    <mergeCell ref="B76:C76"/>
    <mergeCell ref="D76:AC76"/>
    <mergeCell ref="AD76:AL76"/>
    <mergeCell ref="AM76:AX76"/>
    <mergeCell ref="AY76:BA76"/>
    <mergeCell ref="B77:C77"/>
    <mergeCell ref="D77:AC77"/>
    <mergeCell ref="AD77:AL77"/>
    <mergeCell ref="AM77:AX77"/>
    <mergeCell ref="AY77:BA77"/>
    <mergeCell ref="B78:BB78"/>
    <mergeCell ref="B79:C79"/>
    <mergeCell ref="D79:AC79"/>
    <mergeCell ref="AD79:AL79"/>
    <mergeCell ref="AM79:AX79"/>
    <mergeCell ref="AY79:BA79"/>
    <mergeCell ref="B80:C80"/>
    <mergeCell ref="D80:AC80"/>
    <mergeCell ref="AD80:AL80"/>
    <mergeCell ref="AM80:AX80"/>
    <mergeCell ref="AY80:BA80"/>
    <mergeCell ref="B81:BB81"/>
    <mergeCell ref="B82:C82"/>
    <mergeCell ref="D82:AC82"/>
    <mergeCell ref="AD82:AL82"/>
    <mergeCell ref="AM82:AX82"/>
    <mergeCell ref="AY82:BA82"/>
    <mergeCell ref="B83:C83"/>
    <mergeCell ref="D83:AC83"/>
    <mergeCell ref="AD83:AL83"/>
    <mergeCell ref="AM83:AX83"/>
    <mergeCell ref="AY83:BA83"/>
    <mergeCell ref="B84:BB84"/>
    <mergeCell ref="B85:C85"/>
    <mergeCell ref="D85:AC85"/>
    <mergeCell ref="AD85:AL85"/>
    <mergeCell ref="AM85:AX85"/>
    <mergeCell ref="AY85:BA85"/>
    <mergeCell ref="B98:BB98"/>
    <mergeCell ref="B99:AC103"/>
    <mergeCell ref="AD99:AX99"/>
    <mergeCell ref="AY99:BB99"/>
    <mergeCell ref="AD100:AX103"/>
    <mergeCell ref="AY100:BB103"/>
    <mergeCell ref="B86:BA86"/>
    <mergeCell ref="B87:BA87"/>
    <mergeCell ref="B88:BA88"/>
    <mergeCell ref="B89:BB89"/>
    <mergeCell ref="B92:BB92"/>
    <mergeCell ref="B93:AC97"/>
    <mergeCell ref="AD93:AX93"/>
    <mergeCell ref="AY93:BB93"/>
    <mergeCell ref="AD94:AX97"/>
    <mergeCell ref="AY94:BB97"/>
    <mergeCell ref="B90:BB90"/>
    <mergeCell ref="B91:BB91"/>
    <mergeCell ref="BC81:BD81"/>
    <mergeCell ref="BC84:BD84"/>
    <mergeCell ref="BC86:BC88"/>
    <mergeCell ref="BC29:BD29"/>
    <mergeCell ref="BC33:BD33"/>
    <mergeCell ref="BC37:BD37"/>
    <mergeCell ref="BC44:BD44"/>
    <mergeCell ref="BC49:BD49"/>
    <mergeCell ref="BC58:BD58"/>
    <mergeCell ref="BC63:BD63"/>
    <mergeCell ref="BC72:BD72"/>
    <mergeCell ref="BC78:BD78"/>
  </mergeCells>
  <conditionalFormatting sqref="BC24:BC85">
    <cfRule type="dataBar" priority="4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{01A3EC5F-0DED-4422-AC0D-B34500A0AFF9}</x14:id>
        </ext>
      </extLst>
    </cfRule>
  </conditionalFormatting>
  <conditionalFormatting sqref="BD24:BD28 BD30:BD32 BD34:BD36 BD45:BD48 BD50:BD57 BD59:BD62 BD64:BD71 BD73:BD77 BD79:BD80 BD82:BD83 BD85 BD38:BD43">
    <cfRule type="dataBar" priority="4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{2EFB4DBB-2734-40DE-9AE4-660F80451BF3}</x14:id>
        </ext>
      </extLst>
    </cfRule>
  </conditionalFormatting>
  <printOptions horizontalCentered="1"/>
  <pageMargins left="3.937007874015748E-2" right="3.937007874015748E-2" top="0.74803149606299213" bottom="0.74803149606299213" header="0.31496062992125984" footer="0.31496062992125984"/>
  <pageSetup paperSize="9" scale="37" fitToHeight="0" orientation="portrait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A3EC5F-0DED-4422-AC0D-B34500A0AFF9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BC24:BC85</xm:sqref>
        </x14:conditionalFormatting>
        <x14:conditionalFormatting xmlns:xm="http://schemas.microsoft.com/office/excel/2006/main">
          <x14:cfRule type="dataBar" id="{2EFB4DBB-2734-40DE-9AE4-660F80451BF3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BD24:BD28 BD30:BD32 BD34:BD36 BD45:BD48 BD50:BD57 BD59:BD62 BD64:BD71 BD73:BD77 BD79:BD80 BD82:BD83 BD85 BD38:BD43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6811-1987-4662-BD67-8E6521A10987}">
  <sheetPr>
    <tabColor rgb="FF00B0F0"/>
    <pageSetUpPr fitToPage="1"/>
  </sheetPr>
  <dimension ref="B3:BL110"/>
  <sheetViews>
    <sheetView showGridLines="0" zoomScale="85" zoomScaleNormal="85" workbookViewId="0">
      <selection activeCell="AY107" sqref="AY107:BB110"/>
    </sheetView>
  </sheetViews>
  <sheetFormatPr defaultColWidth="8.85546875" defaultRowHeight="16.5" x14ac:dyDescent="0.3"/>
  <cols>
    <col min="1" max="1" width="8.85546875" style="1"/>
    <col min="2" max="2" width="10" style="1" customWidth="1"/>
    <col min="3" max="3" width="3.7109375" style="1" customWidth="1"/>
    <col min="4" max="7" width="1.7109375" style="1" customWidth="1"/>
    <col min="8" max="8" width="3.5703125" style="1" customWidth="1"/>
    <col min="9" max="12" width="1.7109375" style="1" customWidth="1"/>
    <col min="13" max="13" width="4.140625" style="1" customWidth="1"/>
    <col min="14" max="14" width="1.7109375" style="1" customWidth="1"/>
    <col min="15" max="15" width="4.5703125" style="1" customWidth="1"/>
    <col min="16" max="16" width="3.85546875" style="1" customWidth="1"/>
    <col min="17" max="19" width="1.7109375" style="1" customWidth="1"/>
    <col min="20" max="20" width="4.5703125" style="1" customWidth="1"/>
    <col min="21" max="24" width="1.7109375" style="1" customWidth="1"/>
    <col min="25" max="25" width="6.140625" style="1" customWidth="1"/>
    <col min="26" max="28" width="1.7109375" style="1" customWidth="1"/>
    <col min="29" max="29" width="17" style="1" customWidth="1"/>
    <col min="30" max="38" width="1.7109375" style="1" customWidth="1"/>
    <col min="39" max="39" width="4.140625" style="1" customWidth="1"/>
    <col min="40" max="40" width="1.7109375" style="1" customWidth="1"/>
    <col min="41" max="41" width="3.42578125" style="1" customWidth="1"/>
    <col min="42" max="50" width="1.7109375" style="1" customWidth="1"/>
    <col min="51" max="51" width="6.42578125" style="1" customWidth="1"/>
    <col min="52" max="52" width="5" style="1" customWidth="1"/>
    <col min="53" max="53" width="7.42578125" style="1" customWidth="1"/>
    <col min="54" max="54" width="20.140625" style="1" customWidth="1"/>
    <col min="55" max="55" width="14.42578125" style="1" customWidth="1"/>
    <col min="56" max="56" width="13.7109375" style="1" bestFit="1" customWidth="1"/>
    <col min="57" max="16384" width="8.85546875" style="1"/>
  </cols>
  <sheetData>
    <row r="3" spans="2:59" ht="24" customHeight="1" x14ac:dyDescent="0.35">
      <c r="B3" s="119" t="s">
        <v>181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</row>
    <row r="4" spans="2:59" ht="17.25" thickBot="1" x14ac:dyDescent="0.35">
      <c r="B4" s="330" t="s">
        <v>182</v>
      </c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  <c r="AE4" s="330"/>
      <c r="AF4" s="330"/>
      <c r="AG4" s="330"/>
      <c r="AH4" s="330"/>
      <c r="AI4" s="330"/>
      <c r="AJ4" s="330"/>
      <c r="AK4" s="330"/>
      <c r="AL4" s="330"/>
      <c r="AM4" s="330"/>
      <c r="AN4" s="330"/>
      <c r="AO4" s="330"/>
      <c r="AP4" s="330"/>
      <c r="AQ4" s="330"/>
      <c r="AR4" s="330"/>
      <c r="AS4" s="330"/>
      <c r="AT4" s="330"/>
      <c r="AU4" s="330"/>
      <c r="AV4" s="330"/>
      <c r="AW4" s="330"/>
      <c r="AX4" s="330"/>
      <c r="AY4" s="330"/>
      <c r="AZ4" s="330"/>
      <c r="BA4" s="330"/>
      <c r="BB4" s="330"/>
    </row>
    <row r="5" spans="2:59" ht="16.5" customHeight="1" x14ac:dyDescent="0.3">
      <c r="B5" s="160" t="s">
        <v>52</v>
      </c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46"/>
      <c r="AD5" s="2"/>
      <c r="AE5" s="3"/>
      <c r="AF5" s="136" t="s">
        <v>53</v>
      </c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7"/>
      <c r="AV5" s="51"/>
      <c r="AW5" s="138" t="s">
        <v>51</v>
      </c>
      <c r="AX5" s="139"/>
      <c r="AY5" s="139"/>
      <c r="AZ5" s="139"/>
      <c r="BA5" s="139"/>
      <c r="BB5" s="140"/>
      <c r="BC5" s="30"/>
    </row>
    <row r="6" spans="2:59" ht="21.6" customHeight="1" x14ac:dyDescent="0.3">
      <c r="B6" s="162" t="str">
        <f>Zapytanie!B6</f>
        <v>Do wszyscy Wykonawcy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4"/>
      <c r="AD6" s="4"/>
      <c r="AE6" s="5"/>
      <c r="AF6" s="312"/>
      <c r="AG6" s="313"/>
      <c r="AH6" s="313"/>
      <c r="AI6" s="313"/>
      <c r="AJ6" s="313"/>
      <c r="AK6" s="313"/>
      <c r="AL6" s="313"/>
      <c r="AM6" s="313"/>
      <c r="AN6" s="313"/>
      <c r="AO6" s="313"/>
      <c r="AP6" s="313"/>
      <c r="AQ6" s="313"/>
      <c r="AR6" s="313"/>
      <c r="AS6" s="313"/>
      <c r="AT6" s="313"/>
      <c r="AU6" s="313"/>
      <c r="AV6" s="314"/>
      <c r="AW6" s="141" t="s">
        <v>93</v>
      </c>
      <c r="AX6" s="142"/>
      <c r="AY6" s="142"/>
      <c r="AZ6" s="142"/>
      <c r="BA6" s="142"/>
      <c r="BB6" s="143"/>
      <c r="BC6" s="30"/>
    </row>
    <row r="7" spans="2:59" ht="21.75" customHeight="1" x14ac:dyDescent="0.3">
      <c r="B7" s="165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7"/>
      <c r="AD7" s="2"/>
      <c r="AE7" s="5"/>
      <c r="AF7" s="168" t="s">
        <v>0</v>
      </c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8"/>
      <c r="BC7" s="30"/>
    </row>
    <row r="8" spans="2:59" ht="12.6" customHeight="1" x14ac:dyDescent="0.3">
      <c r="B8" s="172" t="s">
        <v>62</v>
      </c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47"/>
      <c r="AD8" s="2"/>
      <c r="AE8" s="5"/>
      <c r="AF8" s="120" t="str">
        <f>Zapytanie!AF8</f>
        <v xml:space="preserve">Wymiana układu wylotowego SRP Szczecin – Warszewo – sprzęt budowlany (koparko-ładowarka)” </v>
      </c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2"/>
      <c r="BC8" s="30"/>
    </row>
    <row r="9" spans="2:59" ht="19.149999999999999" customHeight="1" x14ac:dyDescent="0.3">
      <c r="B9" s="184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6"/>
      <c r="AD9" s="2"/>
      <c r="AE9" s="5"/>
      <c r="AF9" s="123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5"/>
      <c r="BC9" s="30"/>
    </row>
    <row r="10" spans="2:59" ht="16.5" customHeight="1" x14ac:dyDescent="0.3">
      <c r="B10" s="144" t="s">
        <v>54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47"/>
      <c r="AD10" s="2"/>
      <c r="AE10" s="5"/>
      <c r="AF10" s="123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5"/>
      <c r="BC10" s="30"/>
    </row>
    <row r="11" spans="2:59" ht="14.45" customHeight="1" x14ac:dyDescent="0.3">
      <c r="B11" s="48" t="s">
        <v>61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54" t="s">
        <v>85</v>
      </c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5"/>
      <c r="AD11" s="2"/>
      <c r="AE11" s="5"/>
      <c r="AF11" s="123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5"/>
      <c r="BC11" s="30"/>
    </row>
    <row r="12" spans="2:59" ht="16.5" customHeight="1" x14ac:dyDescent="0.3"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7"/>
      <c r="AD12" s="2"/>
      <c r="AE12" s="5"/>
      <c r="AF12" s="123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5"/>
      <c r="BC12" s="30"/>
      <c r="BD12" s="6"/>
      <c r="BE12" s="6"/>
      <c r="BF12" s="6"/>
      <c r="BG12" s="6"/>
    </row>
    <row r="13" spans="2:59" ht="16.5" customHeight="1" x14ac:dyDescent="0.3">
      <c r="B13" s="49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7"/>
      <c r="AD13" s="2"/>
      <c r="AE13" s="5"/>
      <c r="AF13" s="126" t="s">
        <v>92</v>
      </c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8"/>
      <c r="BC13" s="30"/>
      <c r="BD13" s="7"/>
      <c r="BE13" s="7"/>
      <c r="BF13" s="7"/>
      <c r="BG13" s="7"/>
    </row>
    <row r="14" spans="2:59" ht="26.25" customHeight="1" x14ac:dyDescent="0.3"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9"/>
      <c r="AD14" s="2"/>
      <c r="AE14" s="5"/>
      <c r="AF14" s="129" t="s">
        <v>94</v>
      </c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1"/>
      <c r="BC14" s="30"/>
      <c r="BD14" s="8"/>
      <c r="BE14" s="8"/>
      <c r="BF14" s="8"/>
      <c r="BG14" s="9"/>
    </row>
    <row r="15" spans="2:59" ht="16.5" hidden="1" customHeight="1" x14ac:dyDescent="0.3">
      <c r="B15" s="144" t="s">
        <v>63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47"/>
      <c r="AD15" s="2"/>
      <c r="AE15" s="5"/>
      <c r="AF15" s="129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1"/>
      <c r="BC15" s="30"/>
      <c r="BD15" s="4"/>
      <c r="BE15" s="4"/>
      <c r="BF15" s="4"/>
      <c r="BG15" s="4"/>
    </row>
    <row r="16" spans="2:59" ht="18.600000000000001" hidden="1" customHeight="1" x14ac:dyDescent="0.3">
      <c r="B16" s="187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9"/>
      <c r="AD16" s="2"/>
      <c r="AE16" s="5"/>
      <c r="AF16" s="129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1"/>
      <c r="BC16" s="30"/>
      <c r="BD16" s="4"/>
      <c r="BE16" s="4"/>
      <c r="BF16" s="4"/>
      <c r="BG16" s="4"/>
    </row>
    <row r="17" spans="2:59" ht="14.45" customHeight="1" x14ac:dyDescent="0.3">
      <c r="B17" s="144" t="s">
        <v>64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6" t="s">
        <v>65</v>
      </c>
      <c r="P17" s="145"/>
      <c r="Q17" s="145"/>
      <c r="R17" s="145"/>
      <c r="S17" s="145"/>
      <c r="T17" s="145"/>
      <c r="U17" s="145"/>
      <c r="V17" s="145"/>
      <c r="W17" s="145"/>
      <c r="X17" s="145"/>
      <c r="Y17" s="146" t="s">
        <v>1</v>
      </c>
      <c r="Z17" s="145"/>
      <c r="AA17" s="145"/>
      <c r="AB17" s="145"/>
      <c r="AC17" s="147"/>
      <c r="AD17" s="2"/>
      <c r="AE17" s="5"/>
      <c r="AF17" s="129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1"/>
      <c r="BC17" s="30"/>
      <c r="BD17" s="4"/>
      <c r="BE17" s="4"/>
      <c r="BF17" s="4"/>
      <c r="BG17" s="4"/>
    </row>
    <row r="18" spans="2:59" ht="27" customHeight="1" thickBot="1" x14ac:dyDescent="0.35">
      <c r="B18" s="284">
        <f>Zapytanie!B18</f>
        <v>46169</v>
      </c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6">
        <f>Zapytanie!O18</f>
        <v>46218</v>
      </c>
      <c r="P18" s="285"/>
      <c r="Q18" s="285"/>
      <c r="R18" s="285"/>
      <c r="S18" s="285"/>
      <c r="T18" s="285"/>
      <c r="U18" s="285"/>
      <c r="V18" s="285"/>
      <c r="W18" s="285"/>
      <c r="X18" s="285"/>
      <c r="Y18" s="151" t="str">
        <f>Zapytanie!Y18</f>
        <v>Dokładny termin prac do uzgodnienia z Zamawiającym</v>
      </c>
      <c r="Z18" s="152"/>
      <c r="AA18" s="152"/>
      <c r="AB18" s="152"/>
      <c r="AC18" s="153"/>
      <c r="AD18" s="2"/>
      <c r="AE18" s="5"/>
      <c r="AF18" s="132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4"/>
      <c r="BC18" s="30"/>
      <c r="BD18" s="4"/>
      <c r="BE18" s="4"/>
      <c r="BF18" s="4"/>
      <c r="BG18" s="4"/>
    </row>
    <row r="19" spans="2:59" ht="17.25" thickBot="1" x14ac:dyDescent="0.35">
      <c r="B19" s="2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3"/>
      <c r="AE19" s="34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6"/>
      <c r="BC19" s="21"/>
    </row>
    <row r="20" spans="2:59" x14ac:dyDescent="0.3">
      <c r="B20" s="174" t="s">
        <v>115</v>
      </c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6"/>
      <c r="BC20" s="30"/>
    </row>
    <row r="21" spans="2:59" x14ac:dyDescent="0.3">
      <c r="B21" s="190" t="s">
        <v>67</v>
      </c>
      <c r="C21" s="191"/>
      <c r="D21" s="192" t="s">
        <v>68</v>
      </c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1"/>
      <c r="AD21" s="192" t="s">
        <v>69</v>
      </c>
      <c r="AE21" s="193"/>
      <c r="AF21" s="193"/>
      <c r="AG21" s="193"/>
      <c r="AH21" s="193"/>
      <c r="AI21" s="193"/>
      <c r="AJ21" s="193"/>
      <c r="AK21" s="193"/>
      <c r="AL21" s="191"/>
      <c r="AM21" s="192" t="s">
        <v>70</v>
      </c>
      <c r="AN21" s="193"/>
      <c r="AO21" s="193"/>
      <c r="AP21" s="193"/>
      <c r="AQ21" s="193"/>
      <c r="AR21" s="193"/>
      <c r="AS21" s="193"/>
      <c r="AT21" s="193"/>
      <c r="AU21" s="193"/>
      <c r="AV21" s="193"/>
      <c r="AW21" s="193"/>
      <c r="AX21" s="191"/>
      <c r="AY21" s="192" t="s">
        <v>71</v>
      </c>
      <c r="AZ21" s="193"/>
      <c r="BA21" s="191"/>
      <c r="BB21" s="37" t="s">
        <v>72</v>
      </c>
      <c r="BC21" s="30"/>
    </row>
    <row r="22" spans="2:59" ht="69.599999999999994" customHeight="1" x14ac:dyDescent="0.3">
      <c r="B22" s="177" t="s">
        <v>2</v>
      </c>
      <c r="C22" s="178"/>
      <c r="D22" s="182" t="s">
        <v>3</v>
      </c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78"/>
      <c r="AD22" s="182" t="s">
        <v>4</v>
      </c>
      <c r="AE22" s="183"/>
      <c r="AF22" s="183"/>
      <c r="AG22" s="183"/>
      <c r="AH22" s="183"/>
      <c r="AI22" s="183"/>
      <c r="AJ22" s="183"/>
      <c r="AK22" s="183"/>
      <c r="AL22" s="178"/>
      <c r="AM22" s="182" t="s">
        <v>5</v>
      </c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78"/>
      <c r="AY22" s="197" t="s">
        <v>55</v>
      </c>
      <c r="AZ22" s="198"/>
      <c r="BA22" s="199"/>
      <c r="BB22" s="38" t="s">
        <v>73</v>
      </c>
      <c r="BC22" s="23"/>
      <c r="BD22" s="24"/>
    </row>
    <row r="23" spans="2:59" x14ac:dyDescent="0.3">
      <c r="B23" s="106" t="s">
        <v>128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8"/>
      <c r="BC23" s="317"/>
      <c r="BD23" s="318"/>
    </row>
    <row r="24" spans="2:59" x14ac:dyDescent="0.3">
      <c r="B24" s="194" t="s">
        <v>6</v>
      </c>
      <c r="C24" s="195"/>
      <c r="D24" s="179" t="s">
        <v>116</v>
      </c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1"/>
      <c r="AD24" s="97">
        <f>Negocjacje!AD24</f>
        <v>0</v>
      </c>
      <c r="AE24" s="98"/>
      <c r="AF24" s="98"/>
      <c r="AG24" s="98"/>
      <c r="AH24" s="98"/>
      <c r="AI24" s="98"/>
      <c r="AJ24" s="98"/>
      <c r="AK24" s="98"/>
      <c r="AL24" s="99"/>
      <c r="AM24" s="94" t="s">
        <v>7</v>
      </c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100">
        <f>Negocjacje!BC24</f>
        <v>0</v>
      </c>
      <c r="AZ24" s="101"/>
      <c r="BA24" s="102"/>
      <c r="BB24" s="39">
        <f>AD24*AY24</f>
        <v>0</v>
      </c>
      <c r="BC24" s="78"/>
      <c r="BD24" s="26"/>
    </row>
    <row r="25" spans="2:59" x14ac:dyDescent="0.3">
      <c r="B25" s="194" t="s">
        <v>8</v>
      </c>
      <c r="C25" s="195"/>
      <c r="D25" s="94" t="s">
        <v>12</v>
      </c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6"/>
      <c r="AD25" s="97">
        <f>Negocjacje!AD25</f>
        <v>0</v>
      </c>
      <c r="AE25" s="98"/>
      <c r="AF25" s="98"/>
      <c r="AG25" s="98"/>
      <c r="AH25" s="98"/>
      <c r="AI25" s="98"/>
      <c r="AJ25" s="98"/>
      <c r="AK25" s="98"/>
      <c r="AL25" s="99"/>
      <c r="AM25" s="94" t="s">
        <v>7</v>
      </c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100">
        <f>Negocjacje!BC25</f>
        <v>0</v>
      </c>
      <c r="AZ25" s="101"/>
      <c r="BA25" s="102"/>
      <c r="BB25" s="39">
        <f>AD25*AY25</f>
        <v>0</v>
      </c>
      <c r="BC25" s="78"/>
      <c r="BD25" s="26"/>
    </row>
    <row r="26" spans="2:59" x14ac:dyDescent="0.3">
      <c r="B26" s="194" t="s">
        <v>9</v>
      </c>
      <c r="C26" s="195"/>
      <c r="D26" s="94" t="s">
        <v>13</v>
      </c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6"/>
      <c r="AD26" s="97">
        <f>Negocjacje!AD26</f>
        <v>0</v>
      </c>
      <c r="AE26" s="98"/>
      <c r="AF26" s="98"/>
      <c r="AG26" s="98"/>
      <c r="AH26" s="98"/>
      <c r="AI26" s="98"/>
      <c r="AJ26" s="98"/>
      <c r="AK26" s="98"/>
      <c r="AL26" s="99"/>
      <c r="AM26" s="94" t="s">
        <v>7</v>
      </c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100">
        <f>Negocjacje!BC26</f>
        <v>0</v>
      </c>
      <c r="AZ26" s="101"/>
      <c r="BA26" s="102"/>
      <c r="BB26" s="39">
        <f t="shared" ref="BB26:BB28" si="0">AD26*AY26</f>
        <v>0</v>
      </c>
      <c r="BC26" s="78"/>
      <c r="BD26" s="26"/>
    </row>
    <row r="27" spans="2:59" x14ac:dyDescent="0.3">
      <c r="B27" s="194" t="s">
        <v>10</v>
      </c>
      <c r="C27" s="195"/>
      <c r="D27" s="94" t="s">
        <v>14</v>
      </c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6"/>
      <c r="AD27" s="97">
        <f>Negocjacje!AD27</f>
        <v>0</v>
      </c>
      <c r="AE27" s="98"/>
      <c r="AF27" s="98"/>
      <c r="AG27" s="98"/>
      <c r="AH27" s="98"/>
      <c r="AI27" s="98"/>
      <c r="AJ27" s="98"/>
      <c r="AK27" s="98"/>
      <c r="AL27" s="99"/>
      <c r="AM27" s="103" t="s">
        <v>15</v>
      </c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5"/>
      <c r="AY27" s="100">
        <f>Negocjacje!BC27</f>
        <v>0</v>
      </c>
      <c r="AZ27" s="101"/>
      <c r="BA27" s="102"/>
      <c r="BB27" s="39">
        <f t="shared" si="0"/>
        <v>0</v>
      </c>
      <c r="BC27" s="78"/>
      <c r="BD27" s="26"/>
    </row>
    <row r="28" spans="2:59" x14ac:dyDescent="0.3">
      <c r="B28" s="194" t="s">
        <v>11</v>
      </c>
      <c r="C28" s="195"/>
      <c r="D28" s="94" t="s">
        <v>17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6"/>
      <c r="AD28" s="97">
        <f>Negocjacje!AD28</f>
        <v>0</v>
      </c>
      <c r="AE28" s="98"/>
      <c r="AF28" s="98"/>
      <c r="AG28" s="98"/>
      <c r="AH28" s="98"/>
      <c r="AI28" s="98"/>
      <c r="AJ28" s="98"/>
      <c r="AK28" s="98"/>
      <c r="AL28" s="99"/>
      <c r="AM28" s="103" t="s">
        <v>15</v>
      </c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5"/>
      <c r="AY28" s="100">
        <f>Negocjacje!BC28</f>
        <v>0</v>
      </c>
      <c r="AZ28" s="101"/>
      <c r="BA28" s="102"/>
      <c r="BB28" s="39">
        <f t="shared" si="0"/>
        <v>0</v>
      </c>
      <c r="BC28" s="78"/>
      <c r="BD28" s="26"/>
    </row>
    <row r="29" spans="2:59" x14ac:dyDescent="0.3">
      <c r="B29" s="106" t="s">
        <v>120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8"/>
      <c r="BC29" s="78"/>
      <c r="BD29" s="26"/>
    </row>
    <row r="30" spans="2:59" x14ac:dyDescent="0.3">
      <c r="B30" s="109" t="s">
        <v>121</v>
      </c>
      <c r="C30" s="96"/>
      <c r="D30" s="110" t="s">
        <v>86</v>
      </c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2"/>
      <c r="AD30" s="97">
        <f>Negocjacje!AD30</f>
        <v>0</v>
      </c>
      <c r="AE30" s="98"/>
      <c r="AF30" s="98"/>
      <c r="AG30" s="98"/>
      <c r="AH30" s="98"/>
      <c r="AI30" s="98"/>
      <c r="AJ30" s="98"/>
      <c r="AK30" s="98"/>
      <c r="AL30" s="99"/>
      <c r="AM30" s="110" t="s">
        <v>7</v>
      </c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00">
        <f>Negocjacje!BC30</f>
        <v>0</v>
      </c>
      <c r="AZ30" s="101"/>
      <c r="BA30" s="102"/>
      <c r="BB30" s="39">
        <f t="shared" ref="BB30:BB32" si="1">AD30*AY30</f>
        <v>0</v>
      </c>
      <c r="BC30" s="78"/>
      <c r="BD30" s="26"/>
    </row>
    <row r="31" spans="2:59" x14ac:dyDescent="0.3">
      <c r="B31" s="109" t="s">
        <v>122</v>
      </c>
      <c r="C31" s="96"/>
      <c r="D31" s="110" t="s">
        <v>87</v>
      </c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2"/>
      <c r="AD31" s="97">
        <f>Negocjacje!AD31</f>
        <v>0</v>
      </c>
      <c r="AE31" s="98"/>
      <c r="AF31" s="98"/>
      <c r="AG31" s="98"/>
      <c r="AH31" s="98"/>
      <c r="AI31" s="98"/>
      <c r="AJ31" s="98"/>
      <c r="AK31" s="98"/>
      <c r="AL31" s="99"/>
      <c r="AM31" s="110" t="s">
        <v>7</v>
      </c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00">
        <f>Negocjacje!BC31</f>
        <v>0</v>
      </c>
      <c r="AZ31" s="101"/>
      <c r="BA31" s="102"/>
      <c r="BB31" s="39">
        <f t="shared" si="1"/>
        <v>0</v>
      </c>
      <c r="BC31" s="78"/>
      <c r="BD31" s="26"/>
    </row>
    <row r="32" spans="2:59" x14ac:dyDescent="0.3">
      <c r="B32" s="109" t="s">
        <v>123</v>
      </c>
      <c r="C32" s="96"/>
      <c r="D32" s="110" t="s">
        <v>88</v>
      </c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2"/>
      <c r="AD32" s="97">
        <f>Negocjacje!AD32</f>
        <v>0</v>
      </c>
      <c r="AE32" s="98"/>
      <c r="AF32" s="98"/>
      <c r="AG32" s="98"/>
      <c r="AH32" s="98"/>
      <c r="AI32" s="98"/>
      <c r="AJ32" s="98"/>
      <c r="AK32" s="98"/>
      <c r="AL32" s="99"/>
      <c r="AM32" s="110" t="s">
        <v>7</v>
      </c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00">
        <f>Negocjacje!BC32</f>
        <v>0</v>
      </c>
      <c r="AZ32" s="101"/>
      <c r="BA32" s="102"/>
      <c r="BB32" s="39">
        <f t="shared" si="1"/>
        <v>0</v>
      </c>
      <c r="BC32" s="78"/>
      <c r="BD32" s="26"/>
    </row>
    <row r="33" spans="2:56" x14ac:dyDescent="0.3">
      <c r="B33" s="194" t="s">
        <v>16</v>
      </c>
      <c r="C33" s="195"/>
      <c r="D33" s="94" t="s">
        <v>17</v>
      </c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6"/>
      <c r="AD33" s="97">
        <f>Negocjacje!AD33</f>
        <v>0</v>
      </c>
      <c r="AE33" s="98"/>
      <c r="AF33" s="98"/>
      <c r="AG33" s="98"/>
      <c r="AH33" s="98"/>
      <c r="AI33" s="98"/>
      <c r="AJ33" s="98"/>
      <c r="AK33" s="98"/>
      <c r="AL33" s="99"/>
      <c r="AM33" s="103" t="s">
        <v>15</v>
      </c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5"/>
      <c r="AY33" s="100">
        <f>Negocjacje!BC33</f>
        <v>0</v>
      </c>
      <c r="AZ33" s="101"/>
      <c r="BA33" s="102"/>
      <c r="BB33" s="39">
        <f t="shared" ref="BB33" si="2">AD33*AY33</f>
        <v>0</v>
      </c>
      <c r="BC33" s="78"/>
      <c r="BD33" s="26"/>
    </row>
    <row r="34" spans="2:56" x14ac:dyDescent="0.3">
      <c r="B34" s="106" t="s">
        <v>164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8"/>
      <c r="BC34" s="78"/>
      <c r="BD34" s="26"/>
    </row>
    <row r="35" spans="2:56" x14ac:dyDescent="0.3">
      <c r="B35" s="109" t="s">
        <v>150</v>
      </c>
      <c r="C35" s="96"/>
      <c r="D35" s="110" t="s">
        <v>151</v>
      </c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2"/>
      <c r="AD35" s="97">
        <f>Negocjacje!AD34</f>
        <v>0</v>
      </c>
      <c r="AE35" s="98"/>
      <c r="AF35" s="98"/>
      <c r="AG35" s="98"/>
      <c r="AH35" s="98"/>
      <c r="AI35" s="98"/>
      <c r="AJ35" s="98"/>
      <c r="AK35" s="98"/>
      <c r="AL35" s="99"/>
      <c r="AM35" s="110" t="s">
        <v>7</v>
      </c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3">
        <f>Negocjacje!BC34</f>
        <v>0</v>
      </c>
      <c r="AZ35" s="114"/>
      <c r="BA35" s="115"/>
      <c r="BB35" s="28">
        <f>AD35*AY35</f>
        <v>0</v>
      </c>
      <c r="BC35" s="78"/>
      <c r="BD35" s="26"/>
    </row>
    <row r="36" spans="2:56" x14ac:dyDescent="0.3">
      <c r="B36" s="109" t="s">
        <v>152</v>
      </c>
      <c r="C36" s="96"/>
      <c r="D36" s="110" t="s">
        <v>153</v>
      </c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2"/>
      <c r="AD36" s="97">
        <f>Negocjacje!AD35</f>
        <v>0</v>
      </c>
      <c r="AE36" s="98"/>
      <c r="AF36" s="98"/>
      <c r="AG36" s="98"/>
      <c r="AH36" s="98"/>
      <c r="AI36" s="98"/>
      <c r="AJ36" s="98"/>
      <c r="AK36" s="98"/>
      <c r="AL36" s="99"/>
      <c r="AM36" s="110" t="s">
        <v>7</v>
      </c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3">
        <f>Negocjacje!BC35</f>
        <v>0</v>
      </c>
      <c r="AZ36" s="114"/>
      <c r="BA36" s="115"/>
      <c r="BB36" s="28">
        <f t="shared" ref="BB36:BB37" si="3">AD36*AY36</f>
        <v>0</v>
      </c>
      <c r="BC36" s="78"/>
      <c r="BD36" s="26"/>
    </row>
    <row r="37" spans="2:56" x14ac:dyDescent="0.3">
      <c r="B37" s="109" t="s">
        <v>154</v>
      </c>
      <c r="C37" s="96"/>
      <c r="D37" s="110" t="s">
        <v>155</v>
      </c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2"/>
      <c r="AD37" s="97">
        <f>Negocjacje!AD36</f>
        <v>0</v>
      </c>
      <c r="AE37" s="98"/>
      <c r="AF37" s="98"/>
      <c r="AG37" s="98"/>
      <c r="AH37" s="98"/>
      <c r="AI37" s="98"/>
      <c r="AJ37" s="98"/>
      <c r="AK37" s="98"/>
      <c r="AL37" s="99"/>
      <c r="AM37" s="110" t="s">
        <v>7</v>
      </c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3">
        <f>Negocjacje!BC36</f>
        <v>0</v>
      </c>
      <c r="AZ37" s="114"/>
      <c r="BA37" s="115"/>
      <c r="BB37" s="28">
        <f t="shared" si="3"/>
        <v>0</v>
      </c>
      <c r="BC37" s="79"/>
      <c r="BD37" s="26"/>
    </row>
    <row r="38" spans="2:56" x14ac:dyDescent="0.3">
      <c r="B38" s="106" t="s">
        <v>129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8"/>
      <c r="BC38" s="79"/>
      <c r="BD38" s="26"/>
    </row>
    <row r="39" spans="2:56" x14ac:dyDescent="0.3">
      <c r="B39" s="194" t="s">
        <v>18</v>
      </c>
      <c r="C39" s="195"/>
      <c r="D39" s="94" t="s">
        <v>19</v>
      </c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6"/>
      <c r="AD39" s="97">
        <f>Negocjacje!AD38</f>
        <v>0</v>
      </c>
      <c r="AE39" s="98"/>
      <c r="AF39" s="98"/>
      <c r="AG39" s="98"/>
      <c r="AH39" s="98"/>
      <c r="AI39" s="98"/>
      <c r="AJ39" s="98"/>
      <c r="AK39" s="98"/>
      <c r="AL39" s="99"/>
      <c r="AM39" s="94" t="s">
        <v>7</v>
      </c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100">
        <f>Negocjacje!BC38</f>
        <v>0</v>
      </c>
      <c r="AZ39" s="101"/>
      <c r="BA39" s="102"/>
      <c r="BB39" s="39">
        <f>AD39*AY39</f>
        <v>0</v>
      </c>
      <c r="BC39" s="79"/>
      <c r="BD39" s="26"/>
    </row>
    <row r="40" spans="2:56" x14ac:dyDescent="0.3">
      <c r="B40" s="194" t="s">
        <v>20</v>
      </c>
      <c r="C40" s="195"/>
      <c r="D40" s="94" t="s">
        <v>21</v>
      </c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6"/>
      <c r="AD40" s="97">
        <f>Negocjacje!AD39</f>
        <v>0</v>
      </c>
      <c r="AE40" s="98"/>
      <c r="AF40" s="98"/>
      <c r="AG40" s="98"/>
      <c r="AH40" s="98"/>
      <c r="AI40" s="98"/>
      <c r="AJ40" s="98"/>
      <c r="AK40" s="98"/>
      <c r="AL40" s="99"/>
      <c r="AM40" s="200" t="s">
        <v>22</v>
      </c>
      <c r="AN40" s="201"/>
      <c r="AO40" s="201"/>
      <c r="AP40" s="201"/>
      <c r="AQ40" s="201"/>
      <c r="AR40" s="201"/>
      <c r="AS40" s="201"/>
      <c r="AT40" s="201"/>
      <c r="AU40" s="201"/>
      <c r="AV40" s="201"/>
      <c r="AW40" s="201"/>
      <c r="AX40" s="202"/>
      <c r="AY40" s="100">
        <f>Negocjacje!BC39</f>
        <v>0</v>
      </c>
      <c r="AZ40" s="101"/>
      <c r="BA40" s="102"/>
      <c r="BB40" s="39">
        <f t="shared" ref="BB40:BB44" si="4">AD40*AY40</f>
        <v>0</v>
      </c>
      <c r="BC40" s="79"/>
      <c r="BD40" s="26"/>
    </row>
    <row r="41" spans="2:56" x14ac:dyDescent="0.3">
      <c r="B41" s="194" t="s">
        <v>23</v>
      </c>
      <c r="C41" s="195"/>
      <c r="D41" s="94" t="s">
        <v>24</v>
      </c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6"/>
      <c r="AD41" s="97">
        <f>Negocjacje!AD40</f>
        <v>0</v>
      </c>
      <c r="AE41" s="98"/>
      <c r="AF41" s="98"/>
      <c r="AG41" s="98"/>
      <c r="AH41" s="98"/>
      <c r="AI41" s="98"/>
      <c r="AJ41" s="98"/>
      <c r="AK41" s="98"/>
      <c r="AL41" s="99"/>
      <c r="AM41" s="116" t="s">
        <v>22</v>
      </c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8"/>
      <c r="AY41" s="100">
        <f>Negocjacje!BC40</f>
        <v>0</v>
      </c>
      <c r="AZ41" s="101"/>
      <c r="BA41" s="102"/>
      <c r="BB41" s="39">
        <f t="shared" si="4"/>
        <v>0</v>
      </c>
      <c r="BC41" s="79"/>
      <c r="BD41" s="26"/>
    </row>
    <row r="42" spans="2:56" x14ac:dyDescent="0.3">
      <c r="B42" s="194" t="s">
        <v>25</v>
      </c>
      <c r="C42" s="195"/>
      <c r="D42" s="94" t="s">
        <v>26</v>
      </c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6"/>
      <c r="AD42" s="97">
        <f>Negocjacje!AD41</f>
        <v>0</v>
      </c>
      <c r="AE42" s="98"/>
      <c r="AF42" s="98"/>
      <c r="AG42" s="98"/>
      <c r="AH42" s="98"/>
      <c r="AI42" s="98"/>
      <c r="AJ42" s="98"/>
      <c r="AK42" s="98"/>
      <c r="AL42" s="99"/>
      <c r="AM42" s="116" t="s">
        <v>27</v>
      </c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8"/>
      <c r="AY42" s="100">
        <f>Negocjacje!BC41</f>
        <v>0</v>
      </c>
      <c r="AZ42" s="101"/>
      <c r="BA42" s="102"/>
      <c r="BB42" s="39">
        <f t="shared" si="4"/>
        <v>0</v>
      </c>
      <c r="BC42" s="79"/>
      <c r="BD42" s="26"/>
    </row>
    <row r="43" spans="2:56" x14ac:dyDescent="0.3">
      <c r="B43" s="194" t="s">
        <v>28</v>
      </c>
      <c r="C43" s="195"/>
      <c r="D43" s="94" t="s">
        <v>95</v>
      </c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6"/>
      <c r="AD43" s="97">
        <f>Negocjacje!AD42</f>
        <v>0</v>
      </c>
      <c r="AE43" s="98"/>
      <c r="AF43" s="98"/>
      <c r="AG43" s="98"/>
      <c r="AH43" s="98"/>
      <c r="AI43" s="98"/>
      <c r="AJ43" s="98"/>
      <c r="AK43" s="98"/>
      <c r="AL43" s="99"/>
      <c r="AM43" s="116" t="s">
        <v>98</v>
      </c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/>
      <c r="AY43" s="100">
        <f>Negocjacje!BC42</f>
        <v>0</v>
      </c>
      <c r="AZ43" s="101"/>
      <c r="BA43" s="102"/>
      <c r="BB43" s="39">
        <f t="shared" si="4"/>
        <v>0</v>
      </c>
      <c r="BC43" s="79"/>
      <c r="BD43" s="26"/>
    </row>
    <row r="44" spans="2:56" x14ac:dyDescent="0.3">
      <c r="B44" s="194" t="s">
        <v>29</v>
      </c>
      <c r="C44" s="195"/>
      <c r="D44" s="94" t="s">
        <v>96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6"/>
      <c r="AD44" s="97">
        <f>Negocjacje!AD43</f>
        <v>0</v>
      </c>
      <c r="AE44" s="98"/>
      <c r="AF44" s="98"/>
      <c r="AG44" s="98"/>
      <c r="AH44" s="98"/>
      <c r="AI44" s="98"/>
      <c r="AJ44" s="98"/>
      <c r="AK44" s="98"/>
      <c r="AL44" s="99"/>
      <c r="AM44" s="116" t="s">
        <v>99</v>
      </c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8"/>
      <c r="AY44" s="100">
        <f>Negocjacje!BC43</f>
        <v>0</v>
      </c>
      <c r="AZ44" s="101"/>
      <c r="BA44" s="102"/>
      <c r="BB44" s="39">
        <f t="shared" si="4"/>
        <v>0</v>
      </c>
      <c r="BC44" s="79"/>
      <c r="BD44" s="26"/>
    </row>
    <row r="45" spans="2:56" x14ac:dyDescent="0.3">
      <c r="B45" s="106" t="s">
        <v>130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8"/>
      <c r="BC45" s="79"/>
      <c r="BD45" s="26"/>
    </row>
    <row r="46" spans="2:56" x14ac:dyDescent="0.3">
      <c r="B46" s="196" t="s">
        <v>124</v>
      </c>
      <c r="C46" s="96"/>
      <c r="D46" s="94" t="s">
        <v>30</v>
      </c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6"/>
      <c r="AD46" s="97">
        <f>Negocjacje!AD45</f>
        <v>0</v>
      </c>
      <c r="AE46" s="98"/>
      <c r="AF46" s="98"/>
      <c r="AG46" s="98"/>
      <c r="AH46" s="98"/>
      <c r="AI46" s="98"/>
      <c r="AJ46" s="98"/>
      <c r="AK46" s="98"/>
      <c r="AL46" s="99"/>
      <c r="AM46" s="103" t="s">
        <v>27</v>
      </c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5"/>
      <c r="AY46" s="100">
        <f>Negocjacje!BC45</f>
        <v>0</v>
      </c>
      <c r="AZ46" s="101"/>
      <c r="BA46" s="102"/>
      <c r="BB46" s="39">
        <f>AD46*AY46</f>
        <v>0</v>
      </c>
      <c r="BC46" s="79"/>
      <c r="BD46" s="26"/>
    </row>
    <row r="47" spans="2:56" x14ac:dyDescent="0.3">
      <c r="B47" s="196" t="s">
        <v>125</v>
      </c>
      <c r="C47" s="96"/>
      <c r="D47" s="94" t="s">
        <v>31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6"/>
      <c r="AD47" s="97">
        <f>Negocjacje!AD46</f>
        <v>0</v>
      </c>
      <c r="AE47" s="98"/>
      <c r="AF47" s="98"/>
      <c r="AG47" s="98"/>
      <c r="AH47" s="98"/>
      <c r="AI47" s="98"/>
      <c r="AJ47" s="98"/>
      <c r="AK47" s="98"/>
      <c r="AL47" s="99"/>
      <c r="AM47" s="103" t="s">
        <v>27</v>
      </c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5"/>
      <c r="AY47" s="100">
        <f>Negocjacje!BC46</f>
        <v>0</v>
      </c>
      <c r="AZ47" s="101"/>
      <c r="BA47" s="102"/>
      <c r="BB47" s="39">
        <f t="shared" ref="BB47:BB49" si="5">AD47*AY47</f>
        <v>0</v>
      </c>
      <c r="BC47" s="79"/>
      <c r="BD47" s="26"/>
    </row>
    <row r="48" spans="2:56" x14ac:dyDescent="0.3">
      <c r="B48" s="196" t="s">
        <v>126</v>
      </c>
      <c r="C48" s="96"/>
      <c r="D48" s="94" t="s">
        <v>97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6"/>
      <c r="AD48" s="97">
        <f>Negocjacje!AD47</f>
        <v>0</v>
      </c>
      <c r="AE48" s="98"/>
      <c r="AF48" s="98"/>
      <c r="AG48" s="98"/>
      <c r="AH48" s="98"/>
      <c r="AI48" s="98"/>
      <c r="AJ48" s="98"/>
      <c r="AK48" s="98"/>
      <c r="AL48" s="99"/>
      <c r="AM48" s="103" t="s">
        <v>27</v>
      </c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5"/>
      <c r="AY48" s="100">
        <f>Negocjacje!BC47</f>
        <v>0</v>
      </c>
      <c r="AZ48" s="101"/>
      <c r="BA48" s="102"/>
      <c r="BB48" s="39">
        <f t="shared" si="5"/>
        <v>0</v>
      </c>
      <c r="BC48" s="79"/>
      <c r="BD48" s="26"/>
    </row>
    <row r="49" spans="2:56" x14ac:dyDescent="0.3">
      <c r="B49" s="194" t="s">
        <v>127</v>
      </c>
      <c r="C49" s="195"/>
      <c r="D49" s="94" t="s">
        <v>76</v>
      </c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6"/>
      <c r="AD49" s="97">
        <f>Negocjacje!AD48</f>
        <v>0</v>
      </c>
      <c r="AE49" s="98"/>
      <c r="AF49" s="98"/>
      <c r="AG49" s="98"/>
      <c r="AH49" s="98"/>
      <c r="AI49" s="98"/>
      <c r="AJ49" s="98"/>
      <c r="AK49" s="98"/>
      <c r="AL49" s="99"/>
      <c r="AM49" s="103" t="s">
        <v>27</v>
      </c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5"/>
      <c r="AY49" s="100">
        <f>Negocjacje!BC48</f>
        <v>0</v>
      </c>
      <c r="AZ49" s="101"/>
      <c r="BA49" s="102"/>
      <c r="BB49" s="39">
        <f t="shared" si="5"/>
        <v>0</v>
      </c>
      <c r="BC49" s="79"/>
      <c r="BD49" s="26"/>
    </row>
    <row r="50" spans="2:56" x14ac:dyDescent="0.3">
      <c r="B50" s="106" t="s">
        <v>165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8"/>
      <c r="BC50" s="79"/>
      <c r="BD50" s="26"/>
    </row>
    <row r="51" spans="2:56" x14ac:dyDescent="0.3">
      <c r="B51" s="196" t="s">
        <v>131</v>
      </c>
      <c r="C51" s="96"/>
      <c r="D51" s="94" t="s">
        <v>79</v>
      </c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6"/>
      <c r="AD51" s="97">
        <f>Negocjacje!AD50</f>
        <v>0</v>
      </c>
      <c r="AE51" s="98"/>
      <c r="AF51" s="98"/>
      <c r="AG51" s="98"/>
      <c r="AH51" s="98"/>
      <c r="AI51" s="98"/>
      <c r="AJ51" s="98"/>
      <c r="AK51" s="98"/>
      <c r="AL51" s="99"/>
      <c r="AM51" s="103" t="s">
        <v>27</v>
      </c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5"/>
      <c r="AY51" s="100">
        <f>Negocjacje!BC50</f>
        <v>0</v>
      </c>
      <c r="AZ51" s="101"/>
      <c r="BA51" s="102"/>
      <c r="BB51" s="39">
        <f t="shared" ref="BB51:BB58" si="6">AD51*AY51</f>
        <v>0</v>
      </c>
      <c r="BC51" s="79"/>
      <c r="BD51" s="26"/>
    </row>
    <row r="52" spans="2:56" x14ac:dyDescent="0.3">
      <c r="B52" s="196" t="s">
        <v>101</v>
      </c>
      <c r="C52" s="96"/>
      <c r="D52" s="94" t="s">
        <v>132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6"/>
      <c r="AD52" s="97">
        <f>Negocjacje!AD51</f>
        <v>0</v>
      </c>
      <c r="AE52" s="98"/>
      <c r="AF52" s="98"/>
      <c r="AG52" s="98"/>
      <c r="AH52" s="98"/>
      <c r="AI52" s="98"/>
      <c r="AJ52" s="98"/>
      <c r="AK52" s="98"/>
      <c r="AL52" s="99"/>
      <c r="AM52" s="103" t="s">
        <v>27</v>
      </c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5"/>
      <c r="AY52" s="100">
        <f>Negocjacje!BC51</f>
        <v>0</v>
      </c>
      <c r="AZ52" s="101"/>
      <c r="BA52" s="102"/>
      <c r="BB52" s="39">
        <f t="shared" si="6"/>
        <v>0</v>
      </c>
      <c r="BC52" s="79"/>
      <c r="BD52" s="26"/>
    </row>
    <row r="53" spans="2:56" x14ac:dyDescent="0.3">
      <c r="B53" s="196" t="s">
        <v>102</v>
      </c>
      <c r="C53" s="96"/>
      <c r="D53" s="94" t="s">
        <v>80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6"/>
      <c r="AD53" s="97">
        <f>Negocjacje!AD52</f>
        <v>0</v>
      </c>
      <c r="AE53" s="98"/>
      <c r="AF53" s="98"/>
      <c r="AG53" s="98"/>
      <c r="AH53" s="98"/>
      <c r="AI53" s="98"/>
      <c r="AJ53" s="98"/>
      <c r="AK53" s="98"/>
      <c r="AL53" s="99"/>
      <c r="AM53" s="103" t="s">
        <v>27</v>
      </c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5"/>
      <c r="AY53" s="100">
        <f>Negocjacje!BC52</f>
        <v>0</v>
      </c>
      <c r="AZ53" s="101"/>
      <c r="BA53" s="102"/>
      <c r="BB53" s="39">
        <f t="shared" si="6"/>
        <v>0</v>
      </c>
      <c r="BC53" s="79"/>
      <c r="BD53" s="26"/>
    </row>
    <row r="54" spans="2:56" x14ac:dyDescent="0.3">
      <c r="B54" s="196" t="s">
        <v>103</v>
      </c>
      <c r="C54" s="96"/>
      <c r="D54" s="94" t="s">
        <v>81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6"/>
      <c r="AD54" s="97">
        <f>Negocjacje!AD53</f>
        <v>0</v>
      </c>
      <c r="AE54" s="98"/>
      <c r="AF54" s="98"/>
      <c r="AG54" s="98"/>
      <c r="AH54" s="98"/>
      <c r="AI54" s="98"/>
      <c r="AJ54" s="98"/>
      <c r="AK54" s="98"/>
      <c r="AL54" s="99"/>
      <c r="AM54" s="103" t="s">
        <v>27</v>
      </c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5"/>
      <c r="AY54" s="100">
        <f>Negocjacje!BC53</f>
        <v>0</v>
      </c>
      <c r="AZ54" s="101"/>
      <c r="BA54" s="102"/>
      <c r="BB54" s="39">
        <f t="shared" si="6"/>
        <v>0</v>
      </c>
      <c r="BC54" s="79"/>
      <c r="BD54" s="26"/>
    </row>
    <row r="55" spans="2:56" x14ac:dyDescent="0.3">
      <c r="B55" s="196" t="s">
        <v>104</v>
      </c>
      <c r="C55" s="96"/>
      <c r="D55" s="94" t="s">
        <v>82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6"/>
      <c r="AD55" s="97">
        <f>Negocjacje!AD54</f>
        <v>0</v>
      </c>
      <c r="AE55" s="98"/>
      <c r="AF55" s="98"/>
      <c r="AG55" s="98"/>
      <c r="AH55" s="98"/>
      <c r="AI55" s="98"/>
      <c r="AJ55" s="98"/>
      <c r="AK55" s="98"/>
      <c r="AL55" s="99"/>
      <c r="AM55" s="103" t="s">
        <v>27</v>
      </c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5"/>
      <c r="AY55" s="100">
        <f>Negocjacje!BC54</f>
        <v>0</v>
      </c>
      <c r="AZ55" s="101"/>
      <c r="BA55" s="102"/>
      <c r="BB55" s="39">
        <f t="shared" si="6"/>
        <v>0</v>
      </c>
      <c r="BC55" s="79"/>
      <c r="BD55" s="26"/>
    </row>
    <row r="56" spans="2:56" x14ac:dyDescent="0.3">
      <c r="B56" s="196" t="s">
        <v>105</v>
      </c>
      <c r="C56" s="96"/>
      <c r="D56" s="94" t="s">
        <v>83</v>
      </c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6"/>
      <c r="AD56" s="97">
        <f>Negocjacje!AD55</f>
        <v>0</v>
      </c>
      <c r="AE56" s="98"/>
      <c r="AF56" s="98"/>
      <c r="AG56" s="98"/>
      <c r="AH56" s="98"/>
      <c r="AI56" s="98"/>
      <c r="AJ56" s="98"/>
      <c r="AK56" s="98"/>
      <c r="AL56" s="99"/>
      <c r="AM56" s="103" t="s">
        <v>27</v>
      </c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5"/>
      <c r="AY56" s="100">
        <f>Negocjacje!BC55</f>
        <v>0</v>
      </c>
      <c r="AZ56" s="101"/>
      <c r="BA56" s="102"/>
      <c r="BB56" s="39">
        <f t="shared" si="6"/>
        <v>0</v>
      </c>
      <c r="BC56" s="79"/>
      <c r="BD56" s="26"/>
    </row>
    <row r="57" spans="2:56" x14ac:dyDescent="0.3">
      <c r="B57" s="196" t="s">
        <v>106</v>
      </c>
      <c r="C57" s="96"/>
      <c r="D57" s="94" t="s">
        <v>84</v>
      </c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6"/>
      <c r="AD57" s="97">
        <f>Negocjacje!AD56</f>
        <v>0</v>
      </c>
      <c r="AE57" s="98"/>
      <c r="AF57" s="98"/>
      <c r="AG57" s="98"/>
      <c r="AH57" s="98"/>
      <c r="AI57" s="98"/>
      <c r="AJ57" s="98"/>
      <c r="AK57" s="98"/>
      <c r="AL57" s="99"/>
      <c r="AM57" s="103" t="s">
        <v>27</v>
      </c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5"/>
      <c r="AY57" s="100">
        <f>Negocjacje!BC56</f>
        <v>0</v>
      </c>
      <c r="AZ57" s="101"/>
      <c r="BA57" s="102"/>
      <c r="BB57" s="39">
        <f t="shared" si="6"/>
        <v>0</v>
      </c>
      <c r="BC57" s="79"/>
      <c r="BD57" s="26"/>
    </row>
    <row r="58" spans="2:56" x14ac:dyDescent="0.3">
      <c r="B58" s="196" t="s">
        <v>107</v>
      </c>
      <c r="C58" s="96"/>
      <c r="D58" s="94" t="s">
        <v>100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6"/>
      <c r="AD58" s="97">
        <f>Negocjacje!AD57</f>
        <v>0</v>
      </c>
      <c r="AE58" s="98"/>
      <c r="AF58" s="98"/>
      <c r="AG58" s="98"/>
      <c r="AH58" s="98"/>
      <c r="AI58" s="98"/>
      <c r="AJ58" s="98"/>
      <c r="AK58" s="98"/>
      <c r="AL58" s="99"/>
      <c r="AM58" s="103" t="s">
        <v>27</v>
      </c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5"/>
      <c r="AY58" s="100">
        <f>Negocjacje!BC57</f>
        <v>0</v>
      </c>
      <c r="AZ58" s="101"/>
      <c r="BA58" s="102"/>
      <c r="BB58" s="39">
        <f t="shared" si="6"/>
        <v>0</v>
      </c>
      <c r="BC58" s="79"/>
      <c r="BD58" s="26"/>
    </row>
    <row r="59" spans="2:56" x14ac:dyDescent="0.3">
      <c r="B59" s="106" t="s">
        <v>133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8"/>
      <c r="BC59" s="79"/>
      <c r="BD59" s="26"/>
    </row>
    <row r="60" spans="2:56" x14ac:dyDescent="0.3">
      <c r="B60" s="216" t="s">
        <v>108</v>
      </c>
      <c r="C60" s="217"/>
      <c r="D60" s="203" t="s">
        <v>32</v>
      </c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204"/>
      <c r="AB60" s="204"/>
      <c r="AC60" s="195"/>
      <c r="AD60" s="97">
        <f>Negocjacje!AD59</f>
        <v>0</v>
      </c>
      <c r="AE60" s="98"/>
      <c r="AF60" s="98"/>
      <c r="AG60" s="98"/>
      <c r="AH60" s="98"/>
      <c r="AI60" s="98"/>
      <c r="AJ60" s="98"/>
      <c r="AK60" s="98"/>
      <c r="AL60" s="99"/>
      <c r="AM60" s="205" t="s">
        <v>7</v>
      </c>
      <c r="AN60" s="205"/>
      <c r="AO60" s="205"/>
      <c r="AP60" s="205"/>
      <c r="AQ60" s="205"/>
      <c r="AR60" s="205"/>
      <c r="AS60" s="205"/>
      <c r="AT60" s="205"/>
      <c r="AU60" s="205"/>
      <c r="AV60" s="205"/>
      <c r="AW60" s="205"/>
      <c r="AX60" s="205"/>
      <c r="AY60" s="100">
        <f>Negocjacje!BC59</f>
        <v>0</v>
      </c>
      <c r="AZ60" s="101"/>
      <c r="BA60" s="102"/>
      <c r="BB60" s="39">
        <f>AD60*AY60</f>
        <v>0</v>
      </c>
      <c r="BC60" s="79"/>
      <c r="BD60" s="26"/>
    </row>
    <row r="61" spans="2:56" x14ac:dyDescent="0.3">
      <c r="B61" s="216" t="s">
        <v>109</v>
      </c>
      <c r="C61" s="217"/>
      <c r="D61" s="203" t="s">
        <v>33</v>
      </c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204"/>
      <c r="AB61" s="204"/>
      <c r="AC61" s="195"/>
      <c r="AD61" s="97">
        <f>Negocjacje!AD60</f>
        <v>0</v>
      </c>
      <c r="AE61" s="98"/>
      <c r="AF61" s="98"/>
      <c r="AG61" s="98"/>
      <c r="AH61" s="98"/>
      <c r="AI61" s="98"/>
      <c r="AJ61" s="98"/>
      <c r="AK61" s="98"/>
      <c r="AL61" s="99"/>
      <c r="AM61" s="205" t="s">
        <v>34</v>
      </c>
      <c r="AN61" s="205"/>
      <c r="AO61" s="205"/>
      <c r="AP61" s="205"/>
      <c r="AQ61" s="205"/>
      <c r="AR61" s="205"/>
      <c r="AS61" s="205"/>
      <c r="AT61" s="205"/>
      <c r="AU61" s="205"/>
      <c r="AV61" s="205"/>
      <c r="AW61" s="205"/>
      <c r="AX61" s="205"/>
      <c r="AY61" s="100">
        <f>Negocjacje!BC60</f>
        <v>0</v>
      </c>
      <c r="AZ61" s="101"/>
      <c r="BA61" s="102"/>
      <c r="BB61" s="39">
        <f t="shared" ref="BB61:BB63" si="7">AD61*AY61</f>
        <v>0</v>
      </c>
      <c r="BC61" s="79"/>
      <c r="BD61" s="26"/>
    </row>
    <row r="62" spans="2:56" x14ac:dyDescent="0.3">
      <c r="B62" s="216" t="s">
        <v>110</v>
      </c>
      <c r="C62" s="217"/>
      <c r="D62" s="203" t="s">
        <v>35</v>
      </c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195"/>
      <c r="AD62" s="97">
        <f>Negocjacje!AD61</f>
        <v>0</v>
      </c>
      <c r="AE62" s="98"/>
      <c r="AF62" s="98"/>
      <c r="AG62" s="98"/>
      <c r="AH62" s="98"/>
      <c r="AI62" s="98"/>
      <c r="AJ62" s="98"/>
      <c r="AK62" s="98"/>
      <c r="AL62" s="99"/>
      <c r="AM62" s="205" t="s">
        <v>34</v>
      </c>
      <c r="AN62" s="205"/>
      <c r="AO62" s="205"/>
      <c r="AP62" s="205"/>
      <c r="AQ62" s="205"/>
      <c r="AR62" s="205"/>
      <c r="AS62" s="205"/>
      <c r="AT62" s="205"/>
      <c r="AU62" s="205"/>
      <c r="AV62" s="205"/>
      <c r="AW62" s="205"/>
      <c r="AX62" s="205"/>
      <c r="AY62" s="100">
        <f>Negocjacje!BC61</f>
        <v>0</v>
      </c>
      <c r="AZ62" s="101"/>
      <c r="BA62" s="102"/>
      <c r="BB62" s="39">
        <f t="shared" si="7"/>
        <v>0</v>
      </c>
      <c r="BC62" s="79"/>
      <c r="BD62" s="26"/>
    </row>
    <row r="63" spans="2:56" x14ac:dyDescent="0.3">
      <c r="B63" s="216" t="s">
        <v>111</v>
      </c>
      <c r="C63" s="217"/>
      <c r="D63" s="203" t="s">
        <v>47</v>
      </c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204"/>
      <c r="AB63" s="204"/>
      <c r="AC63" s="195"/>
      <c r="AD63" s="97">
        <f>Negocjacje!AD62</f>
        <v>0</v>
      </c>
      <c r="AE63" s="98"/>
      <c r="AF63" s="98"/>
      <c r="AG63" s="98"/>
      <c r="AH63" s="98"/>
      <c r="AI63" s="98"/>
      <c r="AJ63" s="98"/>
      <c r="AK63" s="98"/>
      <c r="AL63" s="99"/>
      <c r="AM63" s="205" t="s">
        <v>48</v>
      </c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100">
        <f>Negocjacje!BC62</f>
        <v>0</v>
      </c>
      <c r="AZ63" s="101"/>
      <c r="BA63" s="102"/>
      <c r="BB63" s="39">
        <f t="shared" si="7"/>
        <v>0</v>
      </c>
      <c r="BC63" s="79"/>
      <c r="BD63" s="26"/>
    </row>
    <row r="64" spans="2:56" x14ac:dyDescent="0.3">
      <c r="B64" s="106" t="s">
        <v>134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8"/>
      <c r="BC64" s="79"/>
      <c r="BD64" s="26"/>
    </row>
    <row r="65" spans="2:64" x14ac:dyDescent="0.3">
      <c r="B65" s="196" t="s">
        <v>135</v>
      </c>
      <c r="C65" s="96"/>
      <c r="D65" s="94" t="s">
        <v>36</v>
      </c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6"/>
      <c r="AD65" s="97">
        <f>Negocjacje!AD64</f>
        <v>0</v>
      </c>
      <c r="AE65" s="98"/>
      <c r="AF65" s="98"/>
      <c r="AG65" s="98"/>
      <c r="AH65" s="98"/>
      <c r="AI65" s="98"/>
      <c r="AJ65" s="98"/>
      <c r="AK65" s="98"/>
      <c r="AL65" s="99"/>
      <c r="AM65" s="103" t="s">
        <v>15</v>
      </c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5"/>
      <c r="AY65" s="100">
        <f>Negocjacje!BC64</f>
        <v>0</v>
      </c>
      <c r="AZ65" s="101"/>
      <c r="BA65" s="102"/>
      <c r="BB65" s="39">
        <f>AD65*AY65</f>
        <v>0</v>
      </c>
      <c r="BC65" s="79"/>
      <c r="BD65" s="26"/>
    </row>
    <row r="66" spans="2:64" x14ac:dyDescent="0.3">
      <c r="B66" s="196" t="s">
        <v>136</v>
      </c>
      <c r="C66" s="96"/>
      <c r="D66" s="94" t="s">
        <v>137</v>
      </c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6"/>
      <c r="AD66" s="97">
        <f>Negocjacje!AD65</f>
        <v>0</v>
      </c>
      <c r="AE66" s="98"/>
      <c r="AF66" s="98"/>
      <c r="AG66" s="98"/>
      <c r="AH66" s="98"/>
      <c r="AI66" s="98"/>
      <c r="AJ66" s="98"/>
      <c r="AK66" s="98"/>
      <c r="AL66" s="99"/>
      <c r="AM66" s="103" t="s">
        <v>27</v>
      </c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5"/>
      <c r="AY66" s="100">
        <f>Negocjacje!BC65</f>
        <v>0</v>
      </c>
      <c r="AZ66" s="101"/>
      <c r="BA66" s="102"/>
      <c r="BB66" s="39">
        <f t="shared" ref="BB66:BB72" si="8">AD66*AY66</f>
        <v>0</v>
      </c>
      <c r="BC66" s="79"/>
      <c r="BD66" s="26"/>
    </row>
    <row r="67" spans="2:64" x14ac:dyDescent="0.3">
      <c r="B67" s="196" t="s">
        <v>138</v>
      </c>
      <c r="C67" s="96"/>
      <c r="D67" s="94" t="s">
        <v>37</v>
      </c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6"/>
      <c r="AD67" s="97">
        <f>Negocjacje!AD66</f>
        <v>0</v>
      </c>
      <c r="AE67" s="98"/>
      <c r="AF67" s="98"/>
      <c r="AG67" s="98"/>
      <c r="AH67" s="98"/>
      <c r="AI67" s="98"/>
      <c r="AJ67" s="98"/>
      <c r="AK67" s="98"/>
      <c r="AL67" s="99"/>
      <c r="AM67" s="103" t="s">
        <v>38</v>
      </c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5"/>
      <c r="AY67" s="100">
        <f>Negocjacje!BC66</f>
        <v>0</v>
      </c>
      <c r="AZ67" s="101"/>
      <c r="BA67" s="102"/>
      <c r="BB67" s="39">
        <f t="shared" si="8"/>
        <v>0</v>
      </c>
      <c r="BC67" s="79"/>
      <c r="BD67" s="26"/>
    </row>
    <row r="68" spans="2:64" x14ac:dyDescent="0.3">
      <c r="B68" s="196" t="s">
        <v>139</v>
      </c>
      <c r="C68" s="96"/>
      <c r="D68" s="94" t="s">
        <v>112</v>
      </c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6"/>
      <c r="AD68" s="97">
        <f>Negocjacje!AD67</f>
        <v>0</v>
      </c>
      <c r="AE68" s="98"/>
      <c r="AF68" s="98"/>
      <c r="AG68" s="98"/>
      <c r="AH68" s="98"/>
      <c r="AI68" s="98"/>
      <c r="AJ68" s="98"/>
      <c r="AK68" s="98"/>
      <c r="AL68" s="99"/>
      <c r="AM68" s="103" t="s">
        <v>38</v>
      </c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5"/>
      <c r="AY68" s="100">
        <f>Negocjacje!BC67</f>
        <v>0</v>
      </c>
      <c r="AZ68" s="101"/>
      <c r="BA68" s="102"/>
      <c r="BB68" s="39">
        <f t="shared" si="8"/>
        <v>0</v>
      </c>
      <c r="BC68" s="79"/>
      <c r="BD68" s="26"/>
    </row>
    <row r="69" spans="2:64" x14ac:dyDescent="0.3">
      <c r="B69" s="196" t="s">
        <v>140</v>
      </c>
      <c r="C69" s="96"/>
      <c r="D69" s="94" t="s">
        <v>39</v>
      </c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6"/>
      <c r="AD69" s="97">
        <f>Negocjacje!AD68</f>
        <v>0</v>
      </c>
      <c r="AE69" s="98"/>
      <c r="AF69" s="98"/>
      <c r="AG69" s="98"/>
      <c r="AH69" s="98"/>
      <c r="AI69" s="98"/>
      <c r="AJ69" s="98"/>
      <c r="AK69" s="98"/>
      <c r="AL69" s="99"/>
      <c r="AM69" s="103" t="s">
        <v>38</v>
      </c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5"/>
      <c r="AY69" s="100">
        <f>Negocjacje!BC68</f>
        <v>0</v>
      </c>
      <c r="AZ69" s="101"/>
      <c r="BA69" s="102"/>
      <c r="BB69" s="39">
        <f t="shared" si="8"/>
        <v>0</v>
      </c>
      <c r="BC69" s="79"/>
      <c r="BD69" s="26"/>
    </row>
    <row r="70" spans="2:64" x14ac:dyDescent="0.3">
      <c r="B70" s="196" t="s">
        <v>141</v>
      </c>
      <c r="C70" s="96"/>
      <c r="D70" s="94" t="s">
        <v>40</v>
      </c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6"/>
      <c r="AD70" s="97">
        <f>Negocjacje!AD69</f>
        <v>0</v>
      </c>
      <c r="AE70" s="98"/>
      <c r="AF70" s="98"/>
      <c r="AG70" s="98"/>
      <c r="AH70" s="98"/>
      <c r="AI70" s="98"/>
      <c r="AJ70" s="98"/>
      <c r="AK70" s="98"/>
      <c r="AL70" s="99"/>
      <c r="AM70" s="103" t="s">
        <v>38</v>
      </c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5"/>
      <c r="AY70" s="100">
        <f>Negocjacje!BC69</f>
        <v>0</v>
      </c>
      <c r="AZ70" s="101"/>
      <c r="BA70" s="102"/>
      <c r="BB70" s="39">
        <f t="shared" si="8"/>
        <v>0</v>
      </c>
      <c r="BC70" s="79"/>
      <c r="BD70" s="26"/>
    </row>
    <row r="71" spans="2:64" x14ac:dyDescent="0.3">
      <c r="B71" s="196" t="s">
        <v>142</v>
      </c>
      <c r="C71" s="96"/>
      <c r="D71" s="94" t="s">
        <v>41</v>
      </c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6"/>
      <c r="AD71" s="97">
        <f>Negocjacje!AD70</f>
        <v>0</v>
      </c>
      <c r="AE71" s="98"/>
      <c r="AF71" s="98"/>
      <c r="AG71" s="98"/>
      <c r="AH71" s="98"/>
      <c r="AI71" s="98"/>
      <c r="AJ71" s="98"/>
      <c r="AK71" s="98"/>
      <c r="AL71" s="99"/>
      <c r="AM71" s="103" t="s">
        <v>38</v>
      </c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5"/>
      <c r="AY71" s="100">
        <f>Negocjacje!BC70</f>
        <v>0</v>
      </c>
      <c r="AZ71" s="101"/>
      <c r="BA71" s="102"/>
      <c r="BB71" s="39">
        <f t="shared" si="8"/>
        <v>0</v>
      </c>
      <c r="BC71" s="79"/>
      <c r="BD71" s="26"/>
    </row>
    <row r="72" spans="2:64" x14ac:dyDescent="0.3">
      <c r="B72" s="196" t="s">
        <v>143</v>
      </c>
      <c r="C72" s="96"/>
      <c r="D72" s="94" t="s">
        <v>75</v>
      </c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6"/>
      <c r="AD72" s="97">
        <f>Negocjacje!AD71</f>
        <v>0</v>
      </c>
      <c r="AE72" s="98"/>
      <c r="AF72" s="98"/>
      <c r="AG72" s="98"/>
      <c r="AH72" s="98"/>
      <c r="AI72" s="98"/>
      <c r="AJ72" s="98"/>
      <c r="AK72" s="98"/>
      <c r="AL72" s="99"/>
      <c r="AM72" s="103" t="s">
        <v>15</v>
      </c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5"/>
      <c r="AY72" s="100">
        <f>Negocjacje!BC71</f>
        <v>0</v>
      </c>
      <c r="AZ72" s="101"/>
      <c r="BA72" s="102"/>
      <c r="BB72" s="39">
        <f t="shared" si="8"/>
        <v>0</v>
      </c>
      <c r="BC72" s="79"/>
      <c r="BD72" s="26"/>
    </row>
    <row r="73" spans="2:64" x14ac:dyDescent="0.3">
      <c r="B73" s="106" t="s">
        <v>148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8"/>
      <c r="BC73" s="79"/>
      <c r="BD73" s="26"/>
    </row>
    <row r="74" spans="2:64" x14ac:dyDescent="0.3">
      <c r="B74" s="196" t="s">
        <v>144</v>
      </c>
      <c r="C74" s="96"/>
      <c r="D74" s="94" t="s">
        <v>113</v>
      </c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6"/>
      <c r="AD74" s="97">
        <f>Negocjacje!AD73</f>
        <v>0</v>
      </c>
      <c r="AE74" s="98"/>
      <c r="AF74" s="98"/>
      <c r="AG74" s="98"/>
      <c r="AH74" s="98"/>
      <c r="AI74" s="98"/>
      <c r="AJ74" s="98"/>
      <c r="AK74" s="98"/>
      <c r="AL74" s="99"/>
      <c r="AM74" s="103" t="s">
        <v>145</v>
      </c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5"/>
      <c r="AY74" s="100">
        <f>Negocjacje!BC73</f>
        <v>0</v>
      </c>
      <c r="AZ74" s="101"/>
      <c r="BA74" s="102"/>
      <c r="BB74" s="39">
        <f t="shared" ref="BB74" si="9">AD74*AY74</f>
        <v>0</v>
      </c>
      <c r="BC74" s="79"/>
      <c r="BD74" s="26"/>
    </row>
    <row r="75" spans="2:64" x14ac:dyDescent="0.3">
      <c r="B75" s="106" t="s">
        <v>163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8"/>
      <c r="BC75" s="79"/>
      <c r="BD75" s="26"/>
    </row>
    <row r="76" spans="2:64" x14ac:dyDescent="0.3">
      <c r="B76" s="106" t="s">
        <v>156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8"/>
      <c r="BC76" s="79"/>
      <c r="BD76" s="26"/>
    </row>
    <row r="77" spans="2:64" x14ac:dyDescent="0.3">
      <c r="B77" s="262" t="s">
        <v>174</v>
      </c>
      <c r="C77" s="263"/>
      <c r="D77" s="203" t="s">
        <v>42</v>
      </c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204"/>
      <c r="AB77" s="204"/>
      <c r="AC77" s="195"/>
      <c r="AD77" s="97">
        <f>Negocjacje!AD76</f>
        <v>0</v>
      </c>
      <c r="AE77" s="98"/>
      <c r="AF77" s="98"/>
      <c r="AG77" s="98"/>
      <c r="AH77" s="98"/>
      <c r="AI77" s="98"/>
      <c r="AJ77" s="98"/>
      <c r="AK77" s="98"/>
      <c r="AL77" s="99"/>
      <c r="AM77" s="205" t="s">
        <v>43</v>
      </c>
      <c r="AN77" s="205"/>
      <c r="AO77" s="205"/>
      <c r="AP77" s="205"/>
      <c r="AQ77" s="205"/>
      <c r="AR77" s="205"/>
      <c r="AS77" s="205"/>
      <c r="AT77" s="205"/>
      <c r="AU77" s="205"/>
      <c r="AV77" s="205"/>
      <c r="AW77" s="205"/>
      <c r="AX77" s="205"/>
      <c r="AY77" s="100">
        <f>Negocjacje!BC76</f>
        <v>0</v>
      </c>
      <c r="AZ77" s="101"/>
      <c r="BA77" s="102"/>
      <c r="BB77" s="39">
        <f t="shared" ref="BB77:BB78" si="10">AD77*AY77</f>
        <v>0</v>
      </c>
      <c r="BC77" s="79"/>
      <c r="BD77" s="26"/>
      <c r="BL77" s="1" t="s">
        <v>74</v>
      </c>
    </row>
    <row r="78" spans="2:64" x14ac:dyDescent="0.3">
      <c r="B78" s="262" t="s">
        <v>175</v>
      </c>
      <c r="C78" s="263"/>
      <c r="D78" s="203" t="s">
        <v>44</v>
      </c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204"/>
      <c r="AB78" s="204"/>
      <c r="AC78" s="195"/>
      <c r="AD78" s="97">
        <f>Negocjacje!AD77</f>
        <v>0</v>
      </c>
      <c r="AE78" s="98"/>
      <c r="AF78" s="98"/>
      <c r="AG78" s="98"/>
      <c r="AH78" s="98"/>
      <c r="AI78" s="98"/>
      <c r="AJ78" s="98"/>
      <c r="AK78" s="98"/>
      <c r="AL78" s="99"/>
      <c r="AM78" s="205" t="s">
        <v>45</v>
      </c>
      <c r="AN78" s="205"/>
      <c r="AO78" s="205"/>
      <c r="AP78" s="205"/>
      <c r="AQ78" s="205"/>
      <c r="AR78" s="205"/>
      <c r="AS78" s="205"/>
      <c r="AT78" s="205"/>
      <c r="AU78" s="205"/>
      <c r="AV78" s="205"/>
      <c r="AW78" s="205"/>
      <c r="AX78" s="205"/>
      <c r="AY78" s="100">
        <f>Negocjacje!BC77</f>
        <v>0</v>
      </c>
      <c r="AZ78" s="101"/>
      <c r="BA78" s="102"/>
      <c r="BB78" s="39">
        <f t="shared" si="10"/>
        <v>0</v>
      </c>
      <c r="BC78" s="79"/>
      <c r="BD78" s="26"/>
    </row>
    <row r="79" spans="2:64" x14ac:dyDescent="0.3">
      <c r="B79" s="106" t="s">
        <v>157</v>
      </c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8"/>
      <c r="BC79" s="79"/>
      <c r="BD79" s="26"/>
    </row>
    <row r="80" spans="2:64" x14ac:dyDescent="0.3">
      <c r="B80" s="272" t="s">
        <v>89</v>
      </c>
      <c r="C80" s="273"/>
      <c r="D80" s="206" t="s">
        <v>49</v>
      </c>
      <c r="E80" s="207"/>
      <c r="F80" s="207"/>
      <c r="G80" s="207"/>
      <c r="H80" s="207"/>
      <c r="I80" s="207"/>
      <c r="J80" s="207"/>
      <c r="K80" s="207"/>
      <c r="L80" s="207"/>
      <c r="M80" s="207"/>
      <c r="N80" s="207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  <c r="AB80" s="207"/>
      <c r="AC80" s="208"/>
      <c r="AD80" s="209">
        <f>Negocjacje!AD79</f>
        <v>24</v>
      </c>
      <c r="AE80" s="210"/>
      <c r="AF80" s="210"/>
      <c r="AG80" s="210"/>
      <c r="AH80" s="210"/>
      <c r="AI80" s="210"/>
      <c r="AJ80" s="210"/>
      <c r="AK80" s="210"/>
      <c r="AL80" s="211"/>
      <c r="AM80" s="212" t="s">
        <v>43</v>
      </c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3">
        <f>Negocjacje!BC79</f>
        <v>0</v>
      </c>
      <c r="AZ80" s="214"/>
      <c r="BA80" s="215"/>
      <c r="BB80" s="75">
        <f t="shared" ref="BB80:BB81" si="11">AD80*AY80</f>
        <v>0</v>
      </c>
      <c r="BC80" s="79"/>
      <c r="BD80" s="26"/>
    </row>
    <row r="81" spans="2:56" x14ac:dyDescent="0.3">
      <c r="B81" s="272" t="s">
        <v>90</v>
      </c>
      <c r="C81" s="273"/>
      <c r="D81" s="274" t="s">
        <v>50</v>
      </c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5"/>
      <c r="U81" s="275"/>
      <c r="V81" s="275"/>
      <c r="W81" s="275"/>
      <c r="X81" s="275"/>
      <c r="Y81" s="275"/>
      <c r="Z81" s="275"/>
      <c r="AA81" s="275"/>
      <c r="AB81" s="275"/>
      <c r="AC81" s="276"/>
      <c r="AD81" s="209">
        <f>Negocjacje!AD80</f>
        <v>488</v>
      </c>
      <c r="AE81" s="210"/>
      <c r="AF81" s="210"/>
      <c r="AG81" s="210"/>
      <c r="AH81" s="210"/>
      <c r="AI81" s="210"/>
      <c r="AJ81" s="210"/>
      <c r="AK81" s="210"/>
      <c r="AL81" s="211"/>
      <c r="AM81" s="280" t="s">
        <v>45</v>
      </c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13">
        <f>Negocjacje!BC80</f>
        <v>0</v>
      </c>
      <c r="AZ81" s="214"/>
      <c r="BA81" s="215"/>
      <c r="BB81" s="75">
        <f t="shared" si="11"/>
        <v>0</v>
      </c>
      <c r="BC81" s="79"/>
      <c r="BD81" s="26"/>
    </row>
    <row r="82" spans="2:56" x14ac:dyDescent="0.3">
      <c r="B82" s="106" t="s">
        <v>158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8"/>
      <c r="BC82" s="79"/>
      <c r="BD82" s="26"/>
    </row>
    <row r="83" spans="2:56" x14ac:dyDescent="0.3">
      <c r="B83" s="262" t="s">
        <v>91</v>
      </c>
      <c r="C83" s="263"/>
      <c r="D83" s="203" t="s">
        <v>77</v>
      </c>
      <c r="E83" s="204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4"/>
      <c r="Z83" s="204"/>
      <c r="AA83" s="204"/>
      <c r="AB83" s="204"/>
      <c r="AC83" s="195"/>
      <c r="AD83" s="97">
        <f>Negocjacje!AD82</f>
        <v>0</v>
      </c>
      <c r="AE83" s="98"/>
      <c r="AF83" s="98"/>
      <c r="AG83" s="98"/>
      <c r="AH83" s="98"/>
      <c r="AI83" s="98"/>
      <c r="AJ83" s="98"/>
      <c r="AK83" s="98"/>
      <c r="AL83" s="99"/>
      <c r="AM83" s="205" t="s">
        <v>43</v>
      </c>
      <c r="AN83" s="205"/>
      <c r="AO83" s="205"/>
      <c r="AP83" s="205"/>
      <c r="AQ83" s="205"/>
      <c r="AR83" s="205"/>
      <c r="AS83" s="205"/>
      <c r="AT83" s="205"/>
      <c r="AU83" s="205"/>
      <c r="AV83" s="205"/>
      <c r="AW83" s="205"/>
      <c r="AX83" s="205"/>
      <c r="AY83" s="100">
        <f>Negocjacje!BC82</f>
        <v>0</v>
      </c>
      <c r="AZ83" s="101"/>
      <c r="BA83" s="102"/>
      <c r="BB83" s="39">
        <f t="shared" ref="BB83:BB84" si="12">AD83*AY83</f>
        <v>0</v>
      </c>
      <c r="BC83" s="79"/>
      <c r="BD83" s="26"/>
    </row>
    <row r="84" spans="2:56" x14ac:dyDescent="0.3">
      <c r="B84" s="262" t="s">
        <v>176</v>
      </c>
      <c r="C84" s="263"/>
      <c r="D84" s="246" t="s">
        <v>78</v>
      </c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247"/>
      <c r="R84" s="247"/>
      <c r="S84" s="247"/>
      <c r="T84" s="247"/>
      <c r="U84" s="247"/>
      <c r="V84" s="247"/>
      <c r="W84" s="247"/>
      <c r="X84" s="247"/>
      <c r="Y84" s="247"/>
      <c r="Z84" s="247"/>
      <c r="AA84" s="247"/>
      <c r="AB84" s="247"/>
      <c r="AC84" s="248"/>
      <c r="AD84" s="97">
        <f>Negocjacje!AD83</f>
        <v>0</v>
      </c>
      <c r="AE84" s="98"/>
      <c r="AF84" s="98"/>
      <c r="AG84" s="98"/>
      <c r="AH84" s="98"/>
      <c r="AI84" s="98"/>
      <c r="AJ84" s="98"/>
      <c r="AK84" s="98"/>
      <c r="AL84" s="99"/>
      <c r="AM84" s="252" t="s">
        <v>45</v>
      </c>
      <c r="AN84" s="252"/>
      <c r="AO84" s="252"/>
      <c r="AP84" s="252"/>
      <c r="AQ84" s="252"/>
      <c r="AR84" s="252"/>
      <c r="AS84" s="252"/>
      <c r="AT84" s="252"/>
      <c r="AU84" s="252"/>
      <c r="AV84" s="252"/>
      <c r="AW84" s="252"/>
      <c r="AX84" s="252"/>
      <c r="AY84" s="100">
        <f>Negocjacje!BC83</f>
        <v>0</v>
      </c>
      <c r="AZ84" s="101"/>
      <c r="BA84" s="102"/>
      <c r="BB84" s="39">
        <f t="shared" si="12"/>
        <v>0</v>
      </c>
      <c r="BC84" s="79"/>
      <c r="BD84" s="26"/>
    </row>
    <row r="85" spans="2:56" x14ac:dyDescent="0.3">
      <c r="B85" s="106" t="s">
        <v>159</v>
      </c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8"/>
      <c r="BC85" s="79"/>
      <c r="BD85" s="26"/>
    </row>
    <row r="86" spans="2:56" ht="32.25" customHeight="1" x14ac:dyDescent="0.3">
      <c r="B86" s="264" t="s">
        <v>160</v>
      </c>
      <c r="C86" s="265"/>
      <c r="D86" s="266" t="s">
        <v>161</v>
      </c>
      <c r="E86" s="267"/>
      <c r="F86" s="267"/>
      <c r="G86" s="267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8"/>
      <c r="AD86" s="269">
        <f>Negocjacje!AD85</f>
        <v>0</v>
      </c>
      <c r="AE86" s="270"/>
      <c r="AF86" s="270"/>
      <c r="AG86" s="270"/>
      <c r="AH86" s="270"/>
      <c r="AI86" s="270"/>
      <c r="AJ86" s="270"/>
      <c r="AK86" s="270"/>
      <c r="AL86" s="271"/>
      <c r="AM86" s="84" t="s">
        <v>162</v>
      </c>
      <c r="AN86" s="84"/>
      <c r="AO86" s="84"/>
      <c r="AP86" s="84"/>
      <c r="AQ86" s="84"/>
      <c r="AR86" s="84"/>
      <c r="AS86" s="84"/>
      <c r="AT86" s="84"/>
      <c r="AU86" s="84"/>
      <c r="AV86" s="84"/>
      <c r="AW86" s="84"/>
      <c r="AX86" s="84"/>
      <c r="AY86" s="85">
        <f>Negocjacje!BC85</f>
        <v>0</v>
      </c>
      <c r="AZ86" s="86"/>
      <c r="BA86" s="87"/>
      <c r="BB86" s="29">
        <f>AD86*AY86</f>
        <v>0</v>
      </c>
      <c r="BC86" s="79"/>
      <c r="BD86" s="26"/>
    </row>
    <row r="87" spans="2:56" x14ac:dyDescent="0.3">
      <c r="B87" s="291" t="s">
        <v>58</v>
      </c>
      <c r="C87" s="292"/>
      <c r="D87" s="292"/>
      <c r="E87" s="292"/>
      <c r="F87" s="292"/>
      <c r="G87" s="292"/>
      <c r="H87" s="292"/>
      <c r="I87" s="292"/>
      <c r="J87" s="292"/>
      <c r="K87" s="292"/>
      <c r="L87" s="292"/>
      <c r="M87" s="292"/>
      <c r="N87" s="292"/>
      <c r="O87" s="292"/>
      <c r="P87" s="292"/>
      <c r="Q87" s="292"/>
      <c r="R87" s="292"/>
      <c r="S87" s="292"/>
      <c r="T87" s="292"/>
      <c r="U87" s="292"/>
      <c r="V87" s="292"/>
      <c r="W87" s="292"/>
      <c r="X87" s="292"/>
      <c r="Y87" s="292"/>
      <c r="Z87" s="292"/>
      <c r="AA87" s="292"/>
      <c r="AB87" s="292"/>
      <c r="AC87" s="292"/>
      <c r="AD87" s="292"/>
      <c r="AE87" s="292"/>
      <c r="AF87" s="292"/>
      <c r="AG87" s="292"/>
      <c r="AH87" s="292"/>
      <c r="AI87" s="292"/>
      <c r="AJ87" s="292"/>
      <c r="AK87" s="292"/>
      <c r="AL87" s="292"/>
      <c r="AM87" s="292"/>
      <c r="AN87" s="292"/>
      <c r="AO87" s="292"/>
      <c r="AP87" s="292"/>
      <c r="AQ87" s="292"/>
      <c r="AR87" s="292"/>
      <c r="AS87" s="292"/>
      <c r="AT87" s="292"/>
      <c r="AU87" s="292"/>
      <c r="AV87" s="292"/>
      <c r="AW87" s="292"/>
      <c r="AX87" s="292"/>
      <c r="AY87" s="292"/>
      <c r="AZ87" s="292"/>
      <c r="BA87" s="293"/>
      <c r="BB87" s="40">
        <f>SUM(BB24:BB28,BB30:BB33,BB35:BB37,BB39:BB44,BB46:BB49,BB51:BB58,BB60:BB63,BB65:BB72,BB74,BB77:BB78,BB80:BB81,BB83:BB84,BB86)</f>
        <v>0</v>
      </c>
      <c r="BC87" s="78"/>
      <c r="BD87" s="27"/>
    </row>
    <row r="88" spans="2:56" x14ac:dyDescent="0.3">
      <c r="B88" s="256" t="s">
        <v>56</v>
      </c>
      <c r="C88" s="257"/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  <c r="O88" s="257"/>
      <c r="P88" s="257"/>
      <c r="Q88" s="257"/>
      <c r="R88" s="257"/>
      <c r="S88" s="257"/>
      <c r="T88" s="257"/>
      <c r="U88" s="257"/>
      <c r="V88" s="257"/>
      <c r="W88" s="257"/>
      <c r="X88" s="257"/>
      <c r="Y88" s="257"/>
      <c r="Z88" s="257"/>
      <c r="AA88" s="257"/>
      <c r="AB88" s="257"/>
      <c r="AC88" s="257"/>
      <c r="AD88" s="257"/>
      <c r="AE88" s="257"/>
      <c r="AF88" s="257"/>
      <c r="AG88" s="257"/>
      <c r="AH88" s="257"/>
      <c r="AI88" s="257"/>
      <c r="AJ88" s="257"/>
      <c r="AK88" s="257"/>
      <c r="AL88" s="257"/>
      <c r="AM88" s="257"/>
      <c r="AN88" s="257"/>
      <c r="AO88" s="257"/>
      <c r="AP88" s="257"/>
      <c r="AQ88" s="257"/>
      <c r="AR88" s="257"/>
      <c r="AS88" s="257"/>
      <c r="AT88" s="257"/>
      <c r="AU88" s="257"/>
      <c r="AV88" s="257"/>
      <c r="AW88" s="257"/>
      <c r="AX88" s="257"/>
      <c r="AY88" s="257"/>
      <c r="AZ88" s="257"/>
      <c r="BA88" s="258"/>
      <c r="BB88" s="40">
        <f>BB87*0.23</f>
        <v>0</v>
      </c>
      <c r="BC88" s="78"/>
      <c r="BD88" s="27"/>
    </row>
    <row r="89" spans="2:56" ht="14.45" customHeight="1" thickBot="1" x14ac:dyDescent="0.35">
      <c r="B89" s="324" t="s">
        <v>57</v>
      </c>
      <c r="C89" s="325"/>
      <c r="D89" s="325"/>
      <c r="E89" s="325"/>
      <c r="F89" s="325"/>
      <c r="G89" s="325"/>
      <c r="H89" s="325"/>
      <c r="I89" s="325"/>
      <c r="J89" s="325"/>
      <c r="K89" s="325"/>
      <c r="L89" s="325"/>
      <c r="M89" s="325"/>
      <c r="N89" s="325"/>
      <c r="O89" s="325"/>
      <c r="P89" s="325"/>
      <c r="Q89" s="325"/>
      <c r="R89" s="325"/>
      <c r="S89" s="325"/>
      <c r="T89" s="325"/>
      <c r="U89" s="325"/>
      <c r="V89" s="325"/>
      <c r="W89" s="325"/>
      <c r="X89" s="325"/>
      <c r="Y89" s="325"/>
      <c r="Z89" s="325"/>
      <c r="AA89" s="325"/>
      <c r="AB89" s="325"/>
      <c r="AC89" s="325"/>
      <c r="AD89" s="325"/>
      <c r="AE89" s="325"/>
      <c r="AF89" s="325"/>
      <c r="AG89" s="325"/>
      <c r="AH89" s="325"/>
      <c r="AI89" s="325"/>
      <c r="AJ89" s="325"/>
      <c r="AK89" s="325"/>
      <c r="AL89" s="325"/>
      <c r="AM89" s="325"/>
      <c r="AN89" s="325"/>
      <c r="AO89" s="325"/>
      <c r="AP89" s="325"/>
      <c r="AQ89" s="325"/>
      <c r="AR89" s="325"/>
      <c r="AS89" s="325"/>
      <c r="AT89" s="325"/>
      <c r="AU89" s="325"/>
      <c r="AV89" s="325"/>
      <c r="AW89" s="325"/>
      <c r="AX89" s="325"/>
      <c r="AY89" s="325"/>
      <c r="AZ89" s="325"/>
      <c r="BA89" s="326"/>
      <c r="BB89" s="40">
        <f>BB87*1.23</f>
        <v>0</v>
      </c>
      <c r="BC89" s="78"/>
      <c r="BD89" s="27"/>
    </row>
    <row r="90" spans="2:56" ht="14.45" customHeight="1" x14ac:dyDescent="0.3">
      <c r="B90" s="218" t="s">
        <v>46</v>
      </c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9"/>
      <c r="Z90" s="219"/>
      <c r="AA90" s="219"/>
      <c r="AB90" s="219"/>
      <c r="AC90" s="219"/>
      <c r="AD90" s="219"/>
      <c r="AE90" s="219"/>
      <c r="AF90" s="219"/>
      <c r="AG90" s="219"/>
      <c r="AH90" s="219"/>
      <c r="AI90" s="219"/>
      <c r="AJ90" s="219"/>
      <c r="AK90" s="219"/>
      <c r="AL90" s="219"/>
      <c r="AM90" s="219"/>
      <c r="AN90" s="219"/>
      <c r="AO90" s="219"/>
      <c r="AP90" s="219"/>
      <c r="AQ90" s="219"/>
      <c r="AR90" s="219"/>
      <c r="AS90" s="219"/>
      <c r="AT90" s="219"/>
      <c r="AU90" s="219"/>
      <c r="AV90" s="219"/>
      <c r="AW90" s="219"/>
      <c r="AX90" s="219"/>
      <c r="AY90" s="219"/>
      <c r="AZ90" s="219"/>
      <c r="BA90" s="219"/>
      <c r="BB90" s="220"/>
      <c r="BC90" s="78"/>
      <c r="BD90" s="27"/>
    </row>
    <row r="91" spans="2:56" ht="28.5" customHeight="1" x14ac:dyDescent="0.3">
      <c r="B91" s="88" t="s">
        <v>172</v>
      </c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  <c r="AL91" s="89"/>
      <c r="AM91" s="89"/>
      <c r="AN91" s="89"/>
      <c r="AO91" s="89"/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90"/>
      <c r="BC91" s="78"/>
      <c r="BD91" s="27"/>
    </row>
    <row r="92" spans="2:56" x14ac:dyDescent="0.3">
      <c r="B92" s="309" t="s">
        <v>173</v>
      </c>
      <c r="C92" s="310"/>
      <c r="D92" s="310"/>
      <c r="E92" s="310"/>
      <c r="F92" s="310"/>
      <c r="G92" s="310"/>
      <c r="H92" s="310"/>
      <c r="I92" s="310"/>
      <c r="J92" s="310"/>
      <c r="K92" s="310"/>
      <c r="L92" s="310"/>
      <c r="M92" s="310"/>
      <c r="N92" s="310"/>
      <c r="O92" s="310"/>
      <c r="P92" s="310"/>
      <c r="Q92" s="310"/>
      <c r="R92" s="310"/>
      <c r="S92" s="310"/>
      <c r="T92" s="310"/>
      <c r="U92" s="310"/>
      <c r="V92" s="310"/>
      <c r="W92" s="310"/>
      <c r="X92" s="310"/>
      <c r="Y92" s="310"/>
      <c r="Z92" s="310"/>
      <c r="AA92" s="310"/>
      <c r="AB92" s="310"/>
      <c r="AC92" s="310"/>
      <c r="AD92" s="310"/>
      <c r="AE92" s="310"/>
      <c r="AF92" s="310"/>
      <c r="AG92" s="310"/>
      <c r="AH92" s="310"/>
      <c r="AI92" s="310"/>
      <c r="AJ92" s="310"/>
      <c r="AK92" s="310"/>
      <c r="AL92" s="310"/>
      <c r="AM92" s="310"/>
      <c r="AN92" s="310"/>
      <c r="AO92" s="310"/>
      <c r="AP92" s="310"/>
      <c r="AQ92" s="310"/>
      <c r="AR92" s="310"/>
      <c r="AS92" s="310"/>
      <c r="AT92" s="310"/>
      <c r="AU92" s="310"/>
      <c r="AV92" s="310"/>
      <c r="AW92" s="310"/>
      <c r="AX92" s="310"/>
      <c r="AY92" s="310"/>
      <c r="AZ92" s="310"/>
      <c r="BA92" s="310"/>
      <c r="BB92" s="311"/>
      <c r="BC92" s="30"/>
    </row>
    <row r="93" spans="2:56" ht="16.5" customHeight="1" x14ac:dyDescent="0.3">
      <c r="B93" s="106" t="s">
        <v>168</v>
      </c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107"/>
      <c r="AX93" s="107"/>
      <c r="AY93" s="107"/>
      <c r="AZ93" s="107"/>
      <c r="BA93" s="107"/>
      <c r="BB93" s="108"/>
      <c r="BC93" s="30"/>
    </row>
    <row r="94" spans="2:56" ht="18.95" customHeight="1" x14ac:dyDescent="0.3">
      <c r="B94" s="221" t="s">
        <v>66</v>
      </c>
      <c r="C94" s="222"/>
      <c r="D94" s="222"/>
      <c r="E94" s="222"/>
      <c r="F94" s="222"/>
      <c r="G94" s="222"/>
      <c r="H94" s="222"/>
      <c r="I94" s="222"/>
      <c r="J94" s="222"/>
      <c r="K94" s="222"/>
      <c r="L94" s="222"/>
      <c r="M94" s="222"/>
      <c r="N94" s="222"/>
      <c r="O94" s="222"/>
      <c r="P94" s="222"/>
      <c r="Q94" s="222"/>
      <c r="R94" s="222"/>
      <c r="S94" s="222"/>
      <c r="T94" s="222"/>
      <c r="U94" s="222"/>
      <c r="V94" s="222"/>
      <c r="W94" s="222"/>
      <c r="X94" s="222"/>
      <c r="Y94" s="222"/>
      <c r="Z94" s="222"/>
      <c r="AA94" s="222"/>
      <c r="AB94" s="222"/>
      <c r="AC94" s="223"/>
      <c r="AD94" s="230" t="s">
        <v>59</v>
      </c>
      <c r="AE94" s="230"/>
      <c r="AF94" s="230"/>
      <c r="AG94" s="230"/>
      <c r="AH94" s="230"/>
      <c r="AI94" s="230"/>
      <c r="AJ94" s="230"/>
      <c r="AK94" s="230"/>
      <c r="AL94" s="230"/>
      <c r="AM94" s="230"/>
      <c r="AN94" s="230"/>
      <c r="AO94" s="230"/>
      <c r="AP94" s="230"/>
      <c r="AQ94" s="230"/>
      <c r="AR94" s="230"/>
      <c r="AS94" s="230"/>
      <c r="AT94" s="230"/>
      <c r="AU94" s="230"/>
      <c r="AV94" s="230"/>
      <c r="AW94" s="230"/>
      <c r="AX94" s="231"/>
      <c r="AY94" s="232" t="s">
        <v>60</v>
      </c>
      <c r="AZ94" s="230"/>
      <c r="BA94" s="230"/>
      <c r="BB94" s="233"/>
      <c r="BC94" s="30"/>
    </row>
    <row r="95" spans="2:56" ht="18.95" customHeight="1" x14ac:dyDescent="0.3">
      <c r="B95" s="224"/>
      <c r="C95" s="225"/>
      <c r="D95" s="225"/>
      <c r="E95" s="225"/>
      <c r="F95" s="225"/>
      <c r="G95" s="225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6"/>
      <c r="AD95" s="234"/>
      <c r="AE95" s="235"/>
      <c r="AF95" s="235"/>
      <c r="AG95" s="235"/>
      <c r="AH95" s="235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5"/>
      <c r="AT95" s="235"/>
      <c r="AU95" s="235"/>
      <c r="AV95" s="235"/>
      <c r="AW95" s="235"/>
      <c r="AX95" s="236"/>
      <c r="AY95" s="234"/>
      <c r="AZ95" s="235"/>
      <c r="BA95" s="235"/>
      <c r="BB95" s="243"/>
      <c r="BC95" s="30"/>
    </row>
    <row r="96" spans="2:56" ht="18.95" customHeight="1" x14ac:dyDescent="0.3">
      <c r="B96" s="224"/>
      <c r="C96" s="225"/>
      <c r="D96" s="225"/>
      <c r="E96" s="225"/>
      <c r="F96" s="225"/>
      <c r="G96" s="225"/>
      <c r="H96" s="225"/>
      <c r="I96" s="225"/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6"/>
      <c r="AD96" s="237"/>
      <c r="AE96" s="238"/>
      <c r="AF96" s="238"/>
      <c r="AG96" s="238"/>
      <c r="AH96" s="238"/>
      <c r="AI96" s="238"/>
      <c r="AJ96" s="238"/>
      <c r="AK96" s="238"/>
      <c r="AL96" s="238"/>
      <c r="AM96" s="238"/>
      <c r="AN96" s="238"/>
      <c r="AO96" s="238"/>
      <c r="AP96" s="238"/>
      <c r="AQ96" s="238"/>
      <c r="AR96" s="238"/>
      <c r="AS96" s="238"/>
      <c r="AT96" s="238"/>
      <c r="AU96" s="238"/>
      <c r="AV96" s="238"/>
      <c r="AW96" s="238"/>
      <c r="AX96" s="239"/>
      <c r="AY96" s="237"/>
      <c r="AZ96" s="238"/>
      <c r="BA96" s="238"/>
      <c r="BB96" s="244"/>
      <c r="BC96" s="30"/>
    </row>
    <row r="97" spans="2:55" ht="18.95" customHeight="1" x14ac:dyDescent="0.3">
      <c r="B97" s="224"/>
      <c r="C97" s="225"/>
      <c r="D97" s="225"/>
      <c r="E97" s="225"/>
      <c r="F97" s="225"/>
      <c r="G97" s="225"/>
      <c r="H97" s="225"/>
      <c r="I97" s="225"/>
      <c r="J97" s="225"/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6"/>
      <c r="AD97" s="237"/>
      <c r="AE97" s="238"/>
      <c r="AF97" s="238"/>
      <c r="AG97" s="238"/>
      <c r="AH97" s="238"/>
      <c r="AI97" s="238"/>
      <c r="AJ97" s="238"/>
      <c r="AK97" s="238"/>
      <c r="AL97" s="238"/>
      <c r="AM97" s="238"/>
      <c r="AN97" s="238"/>
      <c r="AO97" s="238"/>
      <c r="AP97" s="238"/>
      <c r="AQ97" s="238"/>
      <c r="AR97" s="238"/>
      <c r="AS97" s="238"/>
      <c r="AT97" s="238"/>
      <c r="AU97" s="238"/>
      <c r="AV97" s="238"/>
      <c r="AW97" s="238"/>
      <c r="AX97" s="239"/>
      <c r="AY97" s="237"/>
      <c r="AZ97" s="238"/>
      <c r="BA97" s="238"/>
      <c r="BB97" s="244"/>
      <c r="BC97" s="30"/>
    </row>
    <row r="98" spans="2:55" ht="16.5" customHeight="1" x14ac:dyDescent="0.3">
      <c r="B98" s="302"/>
      <c r="C98" s="303"/>
      <c r="D98" s="303"/>
      <c r="E98" s="303"/>
      <c r="F98" s="303"/>
      <c r="G98" s="303"/>
      <c r="H98" s="303"/>
      <c r="I98" s="303"/>
      <c r="J98" s="303"/>
      <c r="K98" s="303"/>
      <c r="L98" s="303"/>
      <c r="M98" s="303"/>
      <c r="N98" s="303"/>
      <c r="O98" s="303"/>
      <c r="P98" s="303"/>
      <c r="Q98" s="303"/>
      <c r="R98" s="303"/>
      <c r="S98" s="303"/>
      <c r="T98" s="303"/>
      <c r="U98" s="303"/>
      <c r="V98" s="303"/>
      <c r="W98" s="303"/>
      <c r="X98" s="303"/>
      <c r="Y98" s="303"/>
      <c r="Z98" s="303"/>
      <c r="AA98" s="303"/>
      <c r="AB98" s="303"/>
      <c r="AC98" s="304"/>
      <c r="AD98" s="305"/>
      <c r="AE98" s="306"/>
      <c r="AF98" s="306"/>
      <c r="AG98" s="306"/>
      <c r="AH98" s="306"/>
      <c r="AI98" s="306"/>
      <c r="AJ98" s="306"/>
      <c r="AK98" s="306"/>
      <c r="AL98" s="306"/>
      <c r="AM98" s="306"/>
      <c r="AN98" s="306"/>
      <c r="AO98" s="306"/>
      <c r="AP98" s="306"/>
      <c r="AQ98" s="306"/>
      <c r="AR98" s="306"/>
      <c r="AS98" s="306"/>
      <c r="AT98" s="306"/>
      <c r="AU98" s="306"/>
      <c r="AV98" s="306"/>
      <c r="AW98" s="306"/>
      <c r="AX98" s="307"/>
      <c r="AY98" s="305"/>
      <c r="AZ98" s="306"/>
      <c r="BA98" s="306"/>
      <c r="BB98" s="308"/>
    </row>
    <row r="99" spans="2:55" x14ac:dyDescent="0.3">
      <c r="B99" s="221" t="s">
        <v>66</v>
      </c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22"/>
      <c r="Z99" s="222"/>
      <c r="AA99" s="222"/>
      <c r="AB99" s="222"/>
      <c r="AC99" s="223"/>
      <c r="AD99" s="230" t="s">
        <v>59</v>
      </c>
      <c r="AE99" s="230"/>
      <c r="AF99" s="230"/>
      <c r="AG99" s="230"/>
      <c r="AH99" s="230"/>
      <c r="AI99" s="230"/>
      <c r="AJ99" s="230"/>
      <c r="AK99" s="230"/>
      <c r="AL99" s="230"/>
      <c r="AM99" s="230"/>
      <c r="AN99" s="230"/>
      <c r="AO99" s="230"/>
      <c r="AP99" s="230"/>
      <c r="AQ99" s="230"/>
      <c r="AR99" s="230"/>
      <c r="AS99" s="230"/>
      <c r="AT99" s="230"/>
      <c r="AU99" s="230"/>
      <c r="AV99" s="230"/>
      <c r="AW99" s="230"/>
      <c r="AX99" s="231"/>
      <c r="AY99" s="232" t="s">
        <v>60</v>
      </c>
      <c r="AZ99" s="230"/>
      <c r="BA99" s="230"/>
      <c r="BB99" s="233"/>
    </row>
    <row r="100" spans="2:55" x14ac:dyDescent="0.3">
      <c r="B100" s="224"/>
      <c r="C100" s="225"/>
      <c r="D100" s="225"/>
      <c r="E100" s="225"/>
      <c r="F100" s="225"/>
      <c r="G100" s="225"/>
      <c r="H100" s="225"/>
      <c r="I100" s="225"/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25"/>
      <c r="Z100" s="225"/>
      <c r="AA100" s="225"/>
      <c r="AB100" s="225"/>
      <c r="AC100" s="226"/>
      <c r="AD100" s="234"/>
      <c r="AE100" s="235"/>
      <c r="AF100" s="235"/>
      <c r="AG100" s="235"/>
      <c r="AH100" s="235"/>
      <c r="AI100" s="235"/>
      <c r="AJ100" s="235"/>
      <c r="AK100" s="235"/>
      <c r="AL100" s="235"/>
      <c r="AM100" s="235"/>
      <c r="AN100" s="235"/>
      <c r="AO100" s="235"/>
      <c r="AP100" s="235"/>
      <c r="AQ100" s="235"/>
      <c r="AR100" s="235"/>
      <c r="AS100" s="235"/>
      <c r="AT100" s="235"/>
      <c r="AU100" s="235"/>
      <c r="AV100" s="235"/>
      <c r="AW100" s="235"/>
      <c r="AX100" s="236"/>
      <c r="AY100" s="234"/>
      <c r="AZ100" s="235"/>
      <c r="BA100" s="235"/>
      <c r="BB100" s="243"/>
    </row>
    <row r="101" spans="2:55" x14ac:dyDescent="0.3">
      <c r="B101" s="224"/>
      <c r="C101" s="225"/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6"/>
      <c r="AD101" s="237"/>
      <c r="AE101" s="238"/>
      <c r="AF101" s="238"/>
      <c r="AG101" s="238"/>
      <c r="AH101" s="238"/>
      <c r="AI101" s="238"/>
      <c r="AJ101" s="238"/>
      <c r="AK101" s="238"/>
      <c r="AL101" s="238"/>
      <c r="AM101" s="238"/>
      <c r="AN101" s="238"/>
      <c r="AO101" s="238"/>
      <c r="AP101" s="238"/>
      <c r="AQ101" s="238"/>
      <c r="AR101" s="238"/>
      <c r="AS101" s="238"/>
      <c r="AT101" s="238"/>
      <c r="AU101" s="238"/>
      <c r="AV101" s="238"/>
      <c r="AW101" s="238"/>
      <c r="AX101" s="239"/>
      <c r="AY101" s="237"/>
      <c r="AZ101" s="238"/>
      <c r="BA101" s="238"/>
      <c r="BB101" s="244"/>
    </row>
    <row r="102" spans="2:55" x14ac:dyDescent="0.3">
      <c r="B102" s="224"/>
      <c r="C102" s="225"/>
      <c r="D102" s="225"/>
      <c r="E102" s="225"/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25"/>
      <c r="Z102" s="225"/>
      <c r="AA102" s="225"/>
      <c r="AB102" s="225"/>
      <c r="AC102" s="226"/>
      <c r="AD102" s="237"/>
      <c r="AE102" s="238"/>
      <c r="AF102" s="238"/>
      <c r="AG102" s="238"/>
      <c r="AH102" s="238"/>
      <c r="AI102" s="238"/>
      <c r="AJ102" s="238"/>
      <c r="AK102" s="238"/>
      <c r="AL102" s="238"/>
      <c r="AM102" s="238"/>
      <c r="AN102" s="238"/>
      <c r="AO102" s="238"/>
      <c r="AP102" s="238"/>
      <c r="AQ102" s="238"/>
      <c r="AR102" s="238"/>
      <c r="AS102" s="238"/>
      <c r="AT102" s="238"/>
      <c r="AU102" s="238"/>
      <c r="AV102" s="238"/>
      <c r="AW102" s="238"/>
      <c r="AX102" s="239"/>
      <c r="AY102" s="237"/>
      <c r="AZ102" s="238"/>
      <c r="BA102" s="238"/>
      <c r="BB102" s="244"/>
    </row>
    <row r="103" spans="2:55" ht="17.25" thickBot="1" x14ac:dyDescent="0.35">
      <c r="B103" s="227"/>
      <c r="C103" s="228"/>
      <c r="D103" s="228"/>
      <c r="E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8"/>
      <c r="AA103" s="228"/>
      <c r="AB103" s="228"/>
      <c r="AC103" s="229"/>
      <c r="AD103" s="240"/>
      <c r="AE103" s="241"/>
      <c r="AF103" s="241"/>
      <c r="AG103" s="241"/>
      <c r="AH103" s="241"/>
      <c r="AI103" s="241"/>
      <c r="AJ103" s="241"/>
      <c r="AK103" s="241"/>
      <c r="AL103" s="241"/>
      <c r="AM103" s="241"/>
      <c r="AN103" s="241"/>
      <c r="AO103" s="241"/>
      <c r="AP103" s="241"/>
      <c r="AQ103" s="241"/>
      <c r="AR103" s="241"/>
      <c r="AS103" s="241"/>
      <c r="AT103" s="241"/>
      <c r="AU103" s="241"/>
      <c r="AV103" s="241"/>
      <c r="AW103" s="241"/>
      <c r="AX103" s="242"/>
      <c r="AY103" s="240"/>
      <c r="AZ103" s="241"/>
      <c r="BA103" s="241"/>
      <c r="BB103" s="245"/>
    </row>
    <row r="104" spans="2:55" x14ac:dyDescent="0.3">
      <c r="B104" s="20"/>
      <c r="C104" s="20"/>
      <c r="D104" s="20"/>
      <c r="E104" s="20"/>
      <c r="F104" s="20"/>
      <c r="G104" s="327"/>
      <c r="H104" s="327"/>
      <c r="I104" s="327"/>
      <c r="J104" s="327"/>
      <c r="K104" s="327"/>
      <c r="L104" s="327"/>
      <c r="M104" s="327"/>
      <c r="N104" s="327"/>
      <c r="O104" s="327"/>
      <c r="P104" s="327"/>
      <c r="Q104" s="327"/>
      <c r="R104" s="327"/>
      <c r="S104" s="327"/>
      <c r="T104" s="327"/>
      <c r="U104" s="327"/>
      <c r="V104" s="327"/>
      <c r="W104" s="327"/>
      <c r="X104" s="327"/>
      <c r="Y104" s="327"/>
      <c r="Z104" s="327"/>
      <c r="AA104" s="327"/>
      <c r="AB104" s="327"/>
      <c r="AC104" s="327"/>
      <c r="AD104" s="327"/>
      <c r="AE104" s="327"/>
      <c r="AF104" s="327"/>
      <c r="AG104" s="327"/>
      <c r="AH104" s="327"/>
      <c r="AI104" s="327"/>
      <c r="AJ104" s="327"/>
      <c r="AK104" s="327"/>
      <c r="AL104" s="327"/>
      <c r="AM104" s="327"/>
      <c r="AN104" s="327"/>
      <c r="AO104" s="327"/>
      <c r="AP104" s="327"/>
      <c r="AQ104" s="327"/>
      <c r="AR104" s="327"/>
      <c r="AS104" s="327"/>
      <c r="AT104" s="327"/>
      <c r="AU104" s="327"/>
      <c r="AV104" s="327"/>
      <c r="AW104" s="327"/>
      <c r="AX104" s="327"/>
      <c r="AY104" s="327"/>
      <c r="AZ104" s="327"/>
      <c r="BA104" s="327"/>
      <c r="BB104" s="327"/>
    </row>
    <row r="105" spans="2:55" x14ac:dyDescent="0.3">
      <c r="B105" s="328" t="s">
        <v>171</v>
      </c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107"/>
      <c r="AH105" s="107"/>
      <c r="AI105" s="107"/>
      <c r="AJ105" s="107"/>
      <c r="AK105" s="107"/>
      <c r="AL105" s="107"/>
      <c r="AM105" s="107"/>
      <c r="AN105" s="107"/>
      <c r="AO105" s="107"/>
      <c r="AP105" s="107"/>
      <c r="AQ105" s="107"/>
      <c r="AR105" s="107"/>
      <c r="AS105" s="107"/>
      <c r="AT105" s="107"/>
      <c r="AU105" s="107"/>
      <c r="AV105" s="107"/>
      <c r="AW105" s="107"/>
      <c r="AX105" s="107"/>
      <c r="AY105" s="107"/>
      <c r="AZ105" s="107"/>
      <c r="BA105" s="107"/>
      <c r="BB105" s="329"/>
    </row>
    <row r="106" spans="2:55" x14ac:dyDescent="0.3">
      <c r="B106" s="319" t="s">
        <v>66</v>
      </c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222"/>
      <c r="S106" s="222"/>
      <c r="T106" s="222"/>
      <c r="U106" s="222"/>
      <c r="V106" s="222"/>
      <c r="W106" s="222"/>
      <c r="X106" s="222"/>
      <c r="Y106" s="222"/>
      <c r="Z106" s="222"/>
      <c r="AA106" s="222"/>
      <c r="AB106" s="222"/>
      <c r="AC106" s="223"/>
      <c r="AD106" s="230" t="s">
        <v>59</v>
      </c>
      <c r="AE106" s="230"/>
      <c r="AF106" s="230"/>
      <c r="AG106" s="230"/>
      <c r="AH106" s="230"/>
      <c r="AI106" s="230"/>
      <c r="AJ106" s="230"/>
      <c r="AK106" s="230"/>
      <c r="AL106" s="230"/>
      <c r="AM106" s="230"/>
      <c r="AN106" s="230"/>
      <c r="AO106" s="230"/>
      <c r="AP106" s="230"/>
      <c r="AQ106" s="230"/>
      <c r="AR106" s="230"/>
      <c r="AS106" s="230"/>
      <c r="AT106" s="230"/>
      <c r="AU106" s="230"/>
      <c r="AV106" s="230"/>
      <c r="AW106" s="230"/>
      <c r="AX106" s="231"/>
      <c r="AY106" s="232" t="s">
        <v>60</v>
      </c>
      <c r="AZ106" s="230"/>
      <c r="BA106" s="230"/>
      <c r="BB106" s="231"/>
    </row>
    <row r="107" spans="2:55" x14ac:dyDescent="0.3">
      <c r="B107" s="320"/>
      <c r="C107" s="321"/>
      <c r="D107" s="321"/>
      <c r="E107" s="321"/>
      <c r="F107" s="321"/>
      <c r="G107" s="321"/>
      <c r="H107" s="321"/>
      <c r="I107" s="321"/>
      <c r="J107" s="321"/>
      <c r="K107" s="321"/>
      <c r="L107" s="321"/>
      <c r="M107" s="321"/>
      <c r="N107" s="321"/>
      <c r="O107" s="321"/>
      <c r="P107" s="321"/>
      <c r="Q107" s="321"/>
      <c r="R107" s="321"/>
      <c r="S107" s="321"/>
      <c r="T107" s="321"/>
      <c r="U107" s="321"/>
      <c r="V107" s="321"/>
      <c r="W107" s="321"/>
      <c r="X107" s="321"/>
      <c r="Y107" s="321"/>
      <c r="Z107" s="321"/>
      <c r="AA107" s="321"/>
      <c r="AB107" s="321"/>
      <c r="AC107" s="226"/>
      <c r="AD107" s="234"/>
      <c r="AE107" s="235"/>
      <c r="AF107" s="235"/>
      <c r="AG107" s="235"/>
      <c r="AH107" s="235"/>
      <c r="AI107" s="235"/>
      <c r="AJ107" s="235"/>
      <c r="AK107" s="235"/>
      <c r="AL107" s="235"/>
      <c r="AM107" s="235"/>
      <c r="AN107" s="235"/>
      <c r="AO107" s="235"/>
      <c r="AP107" s="235"/>
      <c r="AQ107" s="235"/>
      <c r="AR107" s="235"/>
      <c r="AS107" s="235"/>
      <c r="AT107" s="235"/>
      <c r="AU107" s="235"/>
      <c r="AV107" s="235"/>
      <c r="AW107" s="235"/>
      <c r="AX107" s="236"/>
      <c r="AY107" s="234"/>
      <c r="AZ107" s="235"/>
      <c r="BA107" s="235"/>
      <c r="BB107" s="236"/>
    </row>
    <row r="108" spans="2:55" x14ac:dyDescent="0.3">
      <c r="B108" s="320"/>
      <c r="C108" s="321"/>
      <c r="D108" s="321"/>
      <c r="E108" s="321"/>
      <c r="F108" s="321"/>
      <c r="G108" s="321"/>
      <c r="H108" s="321"/>
      <c r="I108" s="321"/>
      <c r="J108" s="321"/>
      <c r="K108" s="321"/>
      <c r="L108" s="321"/>
      <c r="M108" s="321"/>
      <c r="N108" s="321"/>
      <c r="O108" s="321"/>
      <c r="P108" s="321"/>
      <c r="Q108" s="321"/>
      <c r="R108" s="321"/>
      <c r="S108" s="321"/>
      <c r="T108" s="321"/>
      <c r="U108" s="321"/>
      <c r="V108" s="321"/>
      <c r="W108" s="321"/>
      <c r="X108" s="321"/>
      <c r="Y108" s="321"/>
      <c r="Z108" s="321"/>
      <c r="AA108" s="321"/>
      <c r="AB108" s="321"/>
      <c r="AC108" s="226"/>
      <c r="AD108" s="237"/>
      <c r="AE108" s="323"/>
      <c r="AF108" s="323"/>
      <c r="AG108" s="323"/>
      <c r="AH108" s="323"/>
      <c r="AI108" s="323"/>
      <c r="AJ108" s="323"/>
      <c r="AK108" s="323"/>
      <c r="AL108" s="323"/>
      <c r="AM108" s="323"/>
      <c r="AN108" s="323"/>
      <c r="AO108" s="323"/>
      <c r="AP108" s="323"/>
      <c r="AQ108" s="323"/>
      <c r="AR108" s="323"/>
      <c r="AS108" s="323"/>
      <c r="AT108" s="323"/>
      <c r="AU108" s="323"/>
      <c r="AV108" s="323"/>
      <c r="AW108" s="323"/>
      <c r="AX108" s="239"/>
      <c r="AY108" s="237"/>
      <c r="AZ108" s="323"/>
      <c r="BA108" s="323"/>
      <c r="BB108" s="239"/>
    </row>
    <row r="109" spans="2:55" x14ac:dyDescent="0.3">
      <c r="B109" s="320"/>
      <c r="C109" s="321"/>
      <c r="D109" s="321"/>
      <c r="E109" s="321"/>
      <c r="F109" s="321"/>
      <c r="G109" s="321"/>
      <c r="H109" s="321"/>
      <c r="I109" s="321"/>
      <c r="J109" s="321"/>
      <c r="K109" s="321"/>
      <c r="L109" s="321"/>
      <c r="M109" s="321"/>
      <c r="N109" s="321"/>
      <c r="O109" s="321"/>
      <c r="P109" s="321"/>
      <c r="Q109" s="321"/>
      <c r="R109" s="321"/>
      <c r="S109" s="321"/>
      <c r="T109" s="321"/>
      <c r="U109" s="321"/>
      <c r="V109" s="321"/>
      <c r="W109" s="321"/>
      <c r="X109" s="321"/>
      <c r="Y109" s="321"/>
      <c r="Z109" s="321"/>
      <c r="AA109" s="321"/>
      <c r="AB109" s="321"/>
      <c r="AC109" s="226"/>
      <c r="AD109" s="237"/>
      <c r="AE109" s="323"/>
      <c r="AF109" s="323"/>
      <c r="AG109" s="323"/>
      <c r="AH109" s="323"/>
      <c r="AI109" s="323"/>
      <c r="AJ109" s="323"/>
      <c r="AK109" s="323"/>
      <c r="AL109" s="323"/>
      <c r="AM109" s="323"/>
      <c r="AN109" s="323"/>
      <c r="AO109" s="323"/>
      <c r="AP109" s="323"/>
      <c r="AQ109" s="323"/>
      <c r="AR109" s="323"/>
      <c r="AS109" s="323"/>
      <c r="AT109" s="323"/>
      <c r="AU109" s="323"/>
      <c r="AV109" s="323"/>
      <c r="AW109" s="323"/>
      <c r="AX109" s="239"/>
      <c r="AY109" s="237"/>
      <c r="AZ109" s="323"/>
      <c r="BA109" s="323"/>
      <c r="BB109" s="239"/>
    </row>
    <row r="110" spans="2:55" x14ac:dyDescent="0.3">
      <c r="B110" s="322"/>
      <c r="C110" s="303"/>
      <c r="D110" s="303"/>
      <c r="E110" s="303"/>
      <c r="F110" s="303"/>
      <c r="G110" s="303"/>
      <c r="H110" s="303"/>
      <c r="I110" s="303"/>
      <c r="J110" s="303"/>
      <c r="K110" s="303"/>
      <c r="L110" s="303"/>
      <c r="M110" s="303"/>
      <c r="N110" s="303"/>
      <c r="O110" s="303"/>
      <c r="P110" s="303"/>
      <c r="Q110" s="303"/>
      <c r="R110" s="303"/>
      <c r="S110" s="303"/>
      <c r="T110" s="303"/>
      <c r="U110" s="303"/>
      <c r="V110" s="303"/>
      <c r="W110" s="303"/>
      <c r="X110" s="303"/>
      <c r="Y110" s="303"/>
      <c r="Z110" s="303"/>
      <c r="AA110" s="303"/>
      <c r="AB110" s="303"/>
      <c r="AC110" s="304"/>
      <c r="AD110" s="305"/>
      <c r="AE110" s="306"/>
      <c r="AF110" s="306"/>
      <c r="AG110" s="306"/>
      <c r="AH110" s="306"/>
      <c r="AI110" s="306"/>
      <c r="AJ110" s="306"/>
      <c r="AK110" s="306"/>
      <c r="AL110" s="306"/>
      <c r="AM110" s="306"/>
      <c r="AN110" s="306"/>
      <c r="AO110" s="306"/>
      <c r="AP110" s="306"/>
      <c r="AQ110" s="306"/>
      <c r="AR110" s="306"/>
      <c r="AS110" s="306"/>
      <c r="AT110" s="306"/>
      <c r="AU110" s="306"/>
      <c r="AV110" s="306"/>
      <c r="AW110" s="306"/>
      <c r="AX110" s="307"/>
      <c r="AY110" s="305"/>
      <c r="AZ110" s="306"/>
      <c r="BA110" s="306"/>
      <c r="BB110" s="307"/>
    </row>
  </sheetData>
  <mergeCells count="324">
    <mergeCell ref="B89:BA89"/>
    <mergeCell ref="B93:BB93"/>
    <mergeCell ref="B94:AC98"/>
    <mergeCell ref="G104:BB104"/>
    <mergeCell ref="B105:BB105"/>
    <mergeCell ref="B87:BA87"/>
    <mergeCell ref="B88:BA88"/>
    <mergeCell ref="B90:BB90"/>
    <mergeCell ref="B91:BB91"/>
    <mergeCell ref="B92:BB92"/>
    <mergeCell ref="B106:AC110"/>
    <mergeCell ref="AD106:AX106"/>
    <mergeCell ref="AY106:BB106"/>
    <mergeCell ref="AD107:AX110"/>
    <mergeCell ref="AY107:BB110"/>
    <mergeCell ref="AD94:AX94"/>
    <mergeCell ref="AY94:BB94"/>
    <mergeCell ref="AD95:AX98"/>
    <mergeCell ref="AY95:BB98"/>
    <mergeCell ref="B99:AC103"/>
    <mergeCell ref="AD99:AX99"/>
    <mergeCell ref="AY99:BB99"/>
    <mergeCell ref="AD100:AX103"/>
    <mergeCell ref="AY100:BB103"/>
    <mergeCell ref="B84:C84"/>
    <mergeCell ref="D84:AC84"/>
    <mergeCell ref="AD84:AL84"/>
    <mergeCell ref="AM84:AX84"/>
    <mergeCell ref="AY84:BA84"/>
    <mergeCell ref="B85:BB85"/>
    <mergeCell ref="B86:C86"/>
    <mergeCell ref="D86:AC86"/>
    <mergeCell ref="AD86:AL86"/>
    <mergeCell ref="AM86:AX86"/>
    <mergeCell ref="AY86:BA86"/>
    <mergeCell ref="B81:C81"/>
    <mergeCell ref="D81:AC81"/>
    <mergeCell ref="AD81:AL81"/>
    <mergeCell ref="AM81:AX81"/>
    <mergeCell ref="AY81:BA81"/>
    <mergeCell ref="B83:C83"/>
    <mergeCell ref="D83:AC83"/>
    <mergeCell ref="AD83:AL83"/>
    <mergeCell ref="AM83:AX83"/>
    <mergeCell ref="AY83:BA83"/>
    <mergeCell ref="B82:BB82"/>
    <mergeCell ref="B78:C78"/>
    <mergeCell ref="D78:AC78"/>
    <mergeCell ref="AD78:AL78"/>
    <mergeCell ref="AM78:AX78"/>
    <mergeCell ref="AY78:BA78"/>
    <mergeCell ref="B79:BB79"/>
    <mergeCell ref="B80:C80"/>
    <mergeCell ref="D80:AC80"/>
    <mergeCell ref="AD80:AL80"/>
    <mergeCell ref="AM80:AX80"/>
    <mergeCell ref="AY80:BA80"/>
    <mergeCell ref="B74:C74"/>
    <mergeCell ref="D74:AC74"/>
    <mergeCell ref="AD74:AL74"/>
    <mergeCell ref="AM74:AX74"/>
    <mergeCell ref="AY74:BA74"/>
    <mergeCell ref="B75:BB75"/>
    <mergeCell ref="B77:C77"/>
    <mergeCell ref="D77:AC77"/>
    <mergeCell ref="AD77:AL77"/>
    <mergeCell ref="AM77:AX77"/>
    <mergeCell ref="AY77:BA77"/>
    <mergeCell ref="B76:BB76"/>
    <mergeCell ref="B72:C72"/>
    <mergeCell ref="D72:AC72"/>
    <mergeCell ref="AD72:AL72"/>
    <mergeCell ref="AM72:AX72"/>
    <mergeCell ref="AY72:BA72"/>
    <mergeCell ref="B73:BB73"/>
    <mergeCell ref="B70:C70"/>
    <mergeCell ref="D70:AC70"/>
    <mergeCell ref="AD70:AL70"/>
    <mergeCell ref="AM70:AX70"/>
    <mergeCell ref="AY70:BA70"/>
    <mergeCell ref="B71:C71"/>
    <mergeCell ref="D71:AC71"/>
    <mergeCell ref="AD71:AL71"/>
    <mergeCell ref="AM71:AX71"/>
    <mergeCell ref="AY71:BA71"/>
    <mergeCell ref="B69:C69"/>
    <mergeCell ref="D69:AC69"/>
    <mergeCell ref="AD69:AL69"/>
    <mergeCell ref="AM69:AX69"/>
    <mergeCell ref="AY69:BA69"/>
    <mergeCell ref="B66:C66"/>
    <mergeCell ref="D66:AC66"/>
    <mergeCell ref="AD66:AL66"/>
    <mergeCell ref="AM66:AX66"/>
    <mergeCell ref="AY66:BA66"/>
    <mergeCell ref="B67:C67"/>
    <mergeCell ref="D67:AC67"/>
    <mergeCell ref="AD67:AL67"/>
    <mergeCell ref="AM67:AX67"/>
    <mergeCell ref="AY67:BA67"/>
    <mergeCell ref="B68:C68"/>
    <mergeCell ref="D68:AC68"/>
    <mergeCell ref="AD68:AL68"/>
    <mergeCell ref="AM68:AX68"/>
    <mergeCell ref="AY68:BA68"/>
    <mergeCell ref="B63:C63"/>
    <mergeCell ref="D63:AC63"/>
    <mergeCell ref="AD63:AL63"/>
    <mergeCell ref="AM63:AX63"/>
    <mergeCell ref="AY63:BA63"/>
    <mergeCell ref="B65:C65"/>
    <mergeCell ref="D65:AC65"/>
    <mergeCell ref="AD65:AL65"/>
    <mergeCell ref="AM65:AX65"/>
    <mergeCell ref="AY65:BA65"/>
    <mergeCell ref="B64:BB64"/>
    <mergeCell ref="B61:C61"/>
    <mergeCell ref="D61:AC61"/>
    <mergeCell ref="AD61:AL61"/>
    <mergeCell ref="AM61:AX61"/>
    <mergeCell ref="AY61:BA61"/>
    <mergeCell ref="B62:C62"/>
    <mergeCell ref="D62:AC62"/>
    <mergeCell ref="AD62:AL62"/>
    <mergeCell ref="AM62:AX62"/>
    <mergeCell ref="AY62:BA62"/>
    <mergeCell ref="B58:C58"/>
    <mergeCell ref="D58:AC58"/>
    <mergeCell ref="AD58:AL58"/>
    <mergeCell ref="AM58:AX58"/>
    <mergeCell ref="AY58:BA58"/>
    <mergeCell ref="B59:BB59"/>
    <mergeCell ref="B60:C60"/>
    <mergeCell ref="D60:AC60"/>
    <mergeCell ref="AD60:AL60"/>
    <mergeCell ref="AM60:AX60"/>
    <mergeCell ref="AY60:BA60"/>
    <mergeCell ref="B57:C57"/>
    <mergeCell ref="D57:AC57"/>
    <mergeCell ref="AD57:AL57"/>
    <mergeCell ref="AM57:AX57"/>
    <mergeCell ref="AY57:BA57"/>
    <mergeCell ref="B55:C55"/>
    <mergeCell ref="D55:AC55"/>
    <mergeCell ref="AD55:AL55"/>
    <mergeCell ref="AM55:AX55"/>
    <mergeCell ref="AY55:BA55"/>
    <mergeCell ref="B56:C56"/>
    <mergeCell ref="D56:AC56"/>
    <mergeCell ref="AD56:AL56"/>
    <mergeCell ref="AM56:AX56"/>
    <mergeCell ref="AY56:BA56"/>
    <mergeCell ref="B53:C53"/>
    <mergeCell ref="D53:AC53"/>
    <mergeCell ref="AD53:AL53"/>
    <mergeCell ref="AM53:AX53"/>
    <mergeCell ref="AY53:BA53"/>
    <mergeCell ref="B54:C54"/>
    <mergeCell ref="D54:AC54"/>
    <mergeCell ref="AD54:AL54"/>
    <mergeCell ref="AM54:AX54"/>
    <mergeCell ref="AY54:BA54"/>
    <mergeCell ref="B52:C52"/>
    <mergeCell ref="D52:AC52"/>
    <mergeCell ref="AD52:AL52"/>
    <mergeCell ref="AM52:AX52"/>
    <mergeCell ref="AY52:BA52"/>
    <mergeCell ref="B49:C49"/>
    <mergeCell ref="D49:AC49"/>
    <mergeCell ref="AD49:AL49"/>
    <mergeCell ref="AM49:AX49"/>
    <mergeCell ref="AY49:BA49"/>
    <mergeCell ref="B50:BB50"/>
    <mergeCell ref="B51:C51"/>
    <mergeCell ref="D51:AC51"/>
    <mergeCell ref="AD51:AL51"/>
    <mergeCell ref="AM51:AX51"/>
    <mergeCell ref="AY51:BA51"/>
    <mergeCell ref="B47:C47"/>
    <mergeCell ref="D47:AC47"/>
    <mergeCell ref="AD47:AL47"/>
    <mergeCell ref="AM47:AX47"/>
    <mergeCell ref="AY47:BA47"/>
    <mergeCell ref="B48:C48"/>
    <mergeCell ref="D48:AC48"/>
    <mergeCell ref="AD48:AL48"/>
    <mergeCell ref="AM48:AX48"/>
    <mergeCell ref="AY48:BA48"/>
    <mergeCell ref="B44:C44"/>
    <mergeCell ref="D44:AC44"/>
    <mergeCell ref="AD44:AL44"/>
    <mergeCell ref="AM44:AX44"/>
    <mergeCell ref="AY44:BA44"/>
    <mergeCell ref="B46:C46"/>
    <mergeCell ref="D46:AC46"/>
    <mergeCell ref="AD46:AL46"/>
    <mergeCell ref="AM46:AX46"/>
    <mergeCell ref="AY46:BA46"/>
    <mergeCell ref="B45:BB45"/>
    <mergeCell ref="B42:C42"/>
    <mergeCell ref="D42:AC42"/>
    <mergeCell ref="AD42:AL42"/>
    <mergeCell ref="AM42:AX42"/>
    <mergeCell ref="AY42:BA42"/>
    <mergeCell ref="B43:C43"/>
    <mergeCell ref="D43:AC43"/>
    <mergeCell ref="AD43:AL43"/>
    <mergeCell ref="AM43:AX43"/>
    <mergeCell ref="AY43:BA43"/>
    <mergeCell ref="B40:C40"/>
    <mergeCell ref="D40:AC40"/>
    <mergeCell ref="AD40:AL40"/>
    <mergeCell ref="AM40:AX40"/>
    <mergeCell ref="AY40:BA40"/>
    <mergeCell ref="B41:C41"/>
    <mergeCell ref="D41:AC41"/>
    <mergeCell ref="AD41:AL41"/>
    <mergeCell ref="AM41:AX41"/>
    <mergeCell ref="AY41:BA41"/>
    <mergeCell ref="B37:C37"/>
    <mergeCell ref="D37:AC37"/>
    <mergeCell ref="AD37:AL37"/>
    <mergeCell ref="AM37:AX37"/>
    <mergeCell ref="AY37:BA37"/>
    <mergeCell ref="B38:BB38"/>
    <mergeCell ref="B39:C39"/>
    <mergeCell ref="D39:AC39"/>
    <mergeCell ref="AD39:AL39"/>
    <mergeCell ref="AM39:AX39"/>
    <mergeCell ref="AY39:BA39"/>
    <mergeCell ref="B34:BB34"/>
    <mergeCell ref="B35:C35"/>
    <mergeCell ref="D35:AC35"/>
    <mergeCell ref="AD35:AL35"/>
    <mergeCell ref="AM35:AX35"/>
    <mergeCell ref="AY35:BA35"/>
    <mergeCell ref="B36:C36"/>
    <mergeCell ref="D36:AC36"/>
    <mergeCell ref="AD36:AL36"/>
    <mergeCell ref="AM36:AX36"/>
    <mergeCell ref="AY36:BA36"/>
    <mergeCell ref="B32:C32"/>
    <mergeCell ref="D32:AC32"/>
    <mergeCell ref="AD32:AL32"/>
    <mergeCell ref="AM32:AX32"/>
    <mergeCell ref="AY32:BA32"/>
    <mergeCell ref="B33:C33"/>
    <mergeCell ref="D33:AC33"/>
    <mergeCell ref="AD33:AL33"/>
    <mergeCell ref="AM33:AX33"/>
    <mergeCell ref="AY33:BA33"/>
    <mergeCell ref="B30:C30"/>
    <mergeCell ref="D30:AC30"/>
    <mergeCell ref="AD30:AL30"/>
    <mergeCell ref="AM30:AX30"/>
    <mergeCell ref="AY30:BA30"/>
    <mergeCell ref="B29:BB29"/>
    <mergeCell ref="B31:C31"/>
    <mergeCell ref="D31:AC31"/>
    <mergeCell ref="AD31:AL31"/>
    <mergeCell ref="AM31:AX31"/>
    <mergeCell ref="AY31:BA31"/>
    <mergeCell ref="B27:C27"/>
    <mergeCell ref="D27:AC27"/>
    <mergeCell ref="AD27:AL27"/>
    <mergeCell ref="AM27:AX27"/>
    <mergeCell ref="AY27:BA27"/>
    <mergeCell ref="B28:C28"/>
    <mergeCell ref="D28:AC28"/>
    <mergeCell ref="AD28:AL28"/>
    <mergeCell ref="AM28:AX28"/>
    <mergeCell ref="AY28:BA28"/>
    <mergeCell ref="B25:C25"/>
    <mergeCell ref="D25:AC25"/>
    <mergeCell ref="AD25:AL25"/>
    <mergeCell ref="AM25:AX25"/>
    <mergeCell ref="AY25:BA25"/>
    <mergeCell ref="B26:C26"/>
    <mergeCell ref="D26:AC26"/>
    <mergeCell ref="AD26:AL26"/>
    <mergeCell ref="AM26:AX26"/>
    <mergeCell ref="AY26:BA26"/>
    <mergeCell ref="B23:BB23"/>
    <mergeCell ref="BC23:BD23"/>
    <mergeCell ref="B24:C24"/>
    <mergeCell ref="D24:AC24"/>
    <mergeCell ref="AD24:AL24"/>
    <mergeCell ref="AM24:AX24"/>
    <mergeCell ref="AY24:BA24"/>
    <mergeCell ref="B21:C21"/>
    <mergeCell ref="D21:AC21"/>
    <mergeCell ref="AD21:AL21"/>
    <mergeCell ref="AM21:AX21"/>
    <mergeCell ref="AY21:BA21"/>
    <mergeCell ref="B22:C22"/>
    <mergeCell ref="D22:AC22"/>
    <mergeCell ref="AD22:AL22"/>
    <mergeCell ref="AM22:AX22"/>
    <mergeCell ref="AY22:BA22"/>
    <mergeCell ref="O17:X17"/>
    <mergeCell ref="Y17:AC17"/>
    <mergeCell ref="B18:N18"/>
    <mergeCell ref="O18:X18"/>
    <mergeCell ref="Y18:AC18"/>
    <mergeCell ref="B20:BB20"/>
    <mergeCell ref="B8:AB8"/>
    <mergeCell ref="AF8:BB12"/>
    <mergeCell ref="B9:AC9"/>
    <mergeCell ref="B10:AB10"/>
    <mergeCell ref="M11:AC14"/>
    <mergeCell ref="AF13:BB13"/>
    <mergeCell ref="AF14:BB18"/>
    <mergeCell ref="B15:AB15"/>
    <mergeCell ref="B16:AC16"/>
    <mergeCell ref="B17:N17"/>
    <mergeCell ref="B3:BB3"/>
    <mergeCell ref="B4:BB4"/>
    <mergeCell ref="B5:AB5"/>
    <mergeCell ref="AF5:AU5"/>
    <mergeCell ref="AW5:BB5"/>
    <mergeCell ref="B6:AC7"/>
    <mergeCell ref="AF6:AV6"/>
    <mergeCell ref="AW6:BB6"/>
    <mergeCell ref="AF7:BB7"/>
  </mergeCells>
  <phoneticPr fontId="25" type="noConversion"/>
  <conditionalFormatting sqref="BC24:BC86">
    <cfRule type="dataBar" priority="45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{B4CBD375-F628-457C-8ADA-1ACE0E556B1B}</x14:id>
        </ext>
      </extLst>
    </cfRule>
  </conditionalFormatting>
  <conditionalFormatting sqref="BD24:BD86">
    <cfRule type="dataBar" priority="46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{B2942663-3E98-4B14-AA7E-07778853035F}</x14:id>
        </ext>
      </extLst>
    </cfRule>
  </conditionalFormatting>
  <printOptions horizontalCentered="1"/>
  <pageMargins left="3.937007874015748E-2" right="3.937007874015748E-2" top="0.74803149606299213" bottom="0.74803149606299213" header="0.31496062992125984" footer="0.31496062992125984"/>
  <pageSetup paperSize="9" scale="37" fitToHeight="0" orientation="portrait" horizontalDpi="1200" verticalDpi="12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4CBD375-F628-457C-8ADA-1ACE0E556B1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BC24:BC86</xm:sqref>
        </x14:conditionalFormatting>
        <x14:conditionalFormatting xmlns:xm="http://schemas.microsoft.com/office/excel/2006/main">
          <x14:cfRule type="dataBar" id="{B2942663-3E98-4B14-AA7E-07778853035F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BD24:BD86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Zapytanie</vt:lpstr>
      <vt:lpstr>Oferta</vt:lpstr>
      <vt:lpstr>Negocjacje</vt:lpstr>
      <vt:lpstr>Zlecenie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Przemysław</dc:creator>
  <cp:lastModifiedBy>Jaworska Aneta</cp:lastModifiedBy>
  <cp:lastPrinted>2025-06-04T08:49:10Z</cp:lastPrinted>
  <dcterms:created xsi:type="dcterms:W3CDTF">2016-12-11T13:56:13Z</dcterms:created>
  <dcterms:modified xsi:type="dcterms:W3CDTF">2026-04-30T08:22:03Z</dcterms:modified>
</cp:coreProperties>
</file>